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ROYECTO SANTIAGO\APENDICES\"/>
    </mc:Choice>
  </mc:AlternateContent>
  <xr:revisionPtr revIDLastSave="0" documentId="13_ncr:1_{6BEDCBF6-9355-4BFD-8768-0B595060938F}" xr6:coauthVersionLast="47" xr6:coauthVersionMax="47" xr10:uidLastSave="{00000000-0000-0000-0000-000000000000}"/>
  <bookViews>
    <workbookView xWindow="-110" yWindow="-110" windowWidth="19420" windowHeight="10300" activeTab="1" xr2:uid="{C7D6717F-79B7-4CF6-8610-C1878574E32A}"/>
  </bookViews>
  <sheets>
    <sheet name="DATOS CORTE" sheetId="2" r:id="rId1"/>
    <sheet name="RESUMEN CORTE MEJORA" sheetId="3" r:id="rId2"/>
    <sheet name="TABLAS DE PORCENTAJES Y SEGUNDA" sheetId="1" r:id="rId3"/>
  </sheets>
  <externalReferences>
    <externalReference r:id="rId4"/>
  </externalReferences>
  <definedNames>
    <definedName name="_xlnm.Print_Area" localSheetId="2">'TABLAS DE PORCENTAJES Y SEGUNDA'!$A$1:$M$80,'TABLAS DE PORCENTAJES Y SEGUNDA'!$A$85:$H$97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8" i="2" l="1"/>
  <c r="M68" i="2"/>
  <c r="L68" i="2"/>
  <c r="K68" i="2"/>
  <c r="N67" i="2"/>
  <c r="M67" i="2"/>
  <c r="L67" i="2"/>
  <c r="K67" i="2"/>
  <c r="N66" i="2"/>
  <c r="M66" i="2"/>
  <c r="L66" i="2"/>
  <c r="K66" i="2"/>
  <c r="N65" i="2"/>
  <c r="M65" i="2"/>
  <c r="L65" i="2"/>
  <c r="K65" i="2"/>
  <c r="N64" i="2"/>
  <c r="M64" i="2"/>
  <c r="L64" i="2"/>
  <c r="K64" i="2"/>
  <c r="N63" i="2"/>
  <c r="M63" i="2"/>
  <c r="L63" i="2"/>
  <c r="K63" i="2"/>
  <c r="N62" i="2"/>
  <c r="M62" i="2"/>
  <c r="L62" i="2"/>
  <c r="K62" i="2"/>
  <c r="N61" i="2"/>
  <c r="M61" i="2"/>
  <c r="L61" i="2"/>
  <c r="K61" i="2"/>
  <c r="N60" i="2"/>
  <c r="M60" i="2"/>
  <c r="L60" i="2"/>
  <c r="K60" i="2"/>
  <c r="N59" i="2"/>
  <c r="M59" i="2"/>
  <c r="L59" i="2"/>
  <c r="K59" i="2"/>
  <c r="M58" i="2"/>
  <c r="I58" i="2"/>
  <c r="N58" i="2" s="1"/>
  <c r="N57" i="2"/>
  <c r="M57" i="2"/>
  <c r="L57" i="2"/>
  <c r="K57" i="2"/>
  <c r="N56" i="2"/>
  <c r="M56" i="2"/>
  <c r="L56" i="2"/>
  <c r="K56" i="2"/>
  <c r="N55" i="2"/>
  <c r="M55" i="2"/>
  <c r="L55" i="2"/>
  <c r="K55" i="2"/>
  <c r="N54" i="2"/>
  <c r="M54" i="2"/>
  <c r="L54" i="2"/>
  <c r="K54" i="2"/>
  <c r="N53" i="2"/>
  <c r="M53" i="2"/>
  <c r="L53" i="2"/>
  <c r="K53" i="2"/>
  <c r="N52" i="2"/>
  <c r="M52" i="2"/>
  <c r="L52" i="2"/>
  <c r="K52" i="2"/>
  <c r="N51" i="2"/>
  <c r="M51" i="2"/>
  <c r="L51" i="2"/>
  <c r="K51" i="2"/>
  <c r="N50" i="2"/>
  <c r="M50" i="2"/>
  <c r="L50" i="2"/>
  <c r="K50" i="2"/>
  <c r="N49" i="2"/>
  <c r="M49" i="2"/>
  <c r="L49" i="2"/>
  <c r="K49" i="2"/>
  <c r="N48" i="2"/>
  <c r="M48" i="2"/>
  <c r="L48" i="2"/>
  <c r="K48" i="2"/>
  <c r="N47" i="2"/>
  <c r="M47" i="2"/>
  <c r="L47" i="2"/>
  <c r="K47" i="2"/>
  <c r="N46" i="2"/>
  <c r="M46" i="2"/>
  <c r="L46" i="2"/>
  <c r="K46" i="2"/>
  <c r="N45" i="2"/>
  <c r="M45" i="2"/>
  <c r="L45" i="2"/>
  <c r="K45" i="2"/>
  <c r="N44" i="2"/>
  <c r="M44" i="2"/>
  <c r="L44" i="2"/>
  <c r="K44" i="2"/>
  <c r="N43" i="2"/>
  <c r="M43" i="2"/>
  <c r="L43" i="2"/>
  <c r="K43" i="2"/>
  <c r="N42" i="2"/>
  <c r="M42" i="2"/>
  <c r="L42" i="2"/>
  <c r="K42" i="2"/>
  <c r="N41" i="2"/>
  <c r="M41" i="2"/>
  <c r="L41" i="2"/>
  <c r="K41" i="2"/>
  <c r="N40" i="2"/>
  <c r="M40" i="2"/>
  <c r="L40" i="2"/>
  <c r="K40" i="2"/>
  <c r="N39" i="2"/>
  <c r="M39" i="2"/>
  <c r="L39" i="2"/>
  <c r="K39" i="2"/>
  <c r="N38" i="2"/>
  <c r="M38" i="2"/>
  <c r="L38" i="2"/>
  <c r="K38" i="2"/>
  <c r="N37" i="2"/>
  <c r="M37" i="2"/>
  <c r="L37" i="2"/>
  <c r="K37" i="2"/>
  <c r="N36" i="2"/>
  <c r="M36" i="2"/>
  <c r="L36" i="2"/>
  <c r="K36" i="2"/>
  <c r="N35" i="2"/>
  <c r="M35" i="2"/>
  <c r="L35" i="2"/>
  <c r="K35" i="2"/>
  <c r="N34" i="2"/>
  <c r="M34" i="2"/>
  <c r="L34" i="2"/>
  <c r="K34" i="2"/>
  <c r="N33" i="2"/>
  <c r="M33" i="2"/>
  <c r="L33" i="2"/>
  <c r="K33" i="2"/>
  <c r="L32" i="2"/>
  <c r="J32" i="2"/>
  <c r="N32" i="2" s="1"/>
  <c r="J31" i="2"/>
  <c r="M31" i="2" s="1"/>
  <c r="I31" i="2"/>
  <c r="N31" i="2" s="1"/>
  <c r="N30" i="2"/>
  <c r="M30" i="2"/>
  <c r="L30" i="2"/>
  <c r="K30" i="2"/>
  <c r="M29" i="2"/>
  <c r="I29" i="2"/>
  <c r="N29" i="2" s="1"/>
  <c r="N28" i="2"/>
  <c r="M28" i="2"/>
  <c r="L28" i="2"/>
  <c r="K28" i="2"/>
  <c r="N27" i="2"/>
  <c r="M27" i="2"/>
  <c r="L27" i="2"/>
  <c r="K27" i="2"/>
  <c r="N26" i="2"/>
  <c r="M26" i="2"/>
  <c r="L26" i="2"/>
  <c r="K26" i="2"/>
  <c r="N25" i="2"/>
  <c r="M25" i="2"/>
  <c r="L25" i="2"/>
  <c r="K25" i="2"/>
  <c r="N24" i="2"/>
  <c r="M24" i="2"/>
  <c r="L24" i="2"/>
  <c r="K24" i="2"/>
  <c r="N23" i="2"/>
  <c r="M23" i="2"/>
  <c r="L23" i="2"/>
  <c r="K23" i="2"/>
  <c r="N22" i="2"/>
  <c r="M22" i="2"/>
  <c r="L22" i="2"/>
  <c r="K22" i="2"/>
  <c r="N21" i="2"/>
  <c r="M21" i="2"/>
  <c r="L21" i="2"/>
  <c r="K21" i="2"/>
  <c r="N20" i="2"/>
  <c r="M20" i="2"/>
  <c r="L20" i="2"/>
  <c r="K20" i="2"/>
  <c r="N19" i="2"/>
  <c r="M19" i="2"/>
  <c r="L19" i="2"/>
  <c r="K19" i="2"/>
  <c r="N18" i="2"/>
  <c r="M18" i="2"/>
  <c r="L18" i="2"/>
  <c r="K18" i="2"/>
  <c r="N17" i="2"/>
  <c r="M17" i="2"/>
  <c r="L17" i="2"/>
  <c r="K17" i="2"/>
  <c r="N16" i="2"/>
  <c r="M16" i="2"/>
  <c r="L16" i="2"/>
  <c r="K16" i="2"/>
  <c r="N15" i="2"/>
  <c r="M15" i="2"/>
  <c r="L15" i="2"/>
  <c r="K15" i="2"/>
  <c r="N14" i="2"/>
  <c r="M14" i="2"/>
  <c r="L14" i="2"/>
  <c r="I14" i="2"/>
  <c r="K14" i="2" s="1"/>
  <c r="N13" i="2"/>
  <c r="M13" i="2"/>
  <c r="L13" i="2"/>
  <c r="K13" i="2"/>
  <c r="I13" i="2"/>
  <c r="N12" i="2"/>
  <c r="M12" i="2"/>
  <c r="L12" i="2"/>
  <c r="K12" i="2"/>
  <c r="N11" i="2"/>
  <c r="M11" i="2"/>
  <c r="L11" i="2"/>
  <c r="K11" i="2"/>
  <c r="N10" i="2"/>
  <c r="L10" i="2"/>
  <c r="J10" i="2"/>
  <c r="M10" i="2" s="1"/>
  <c r="N9" i="2"/>
  <c r="M9" i="2"/>
  <c r="L9" i="2"/>
  <c r="K9" i="2"/>
  <c r="N8" i="2"/>
  <c r="M8" i="2"/>
  <c r="L8" i="2"/>
  <c r="K8" i="2"/>
  <c r="N7" i="2"/>
  <c r="M7" i="2"/>
  <c r="L7" i="2"/>
  <c r="K7" i="2"/>
  <c r="N6" i="2"/>
  <c r="M6" i="2"/>
  <c r="L6" i="2"/>
  <c r="K6" i="2"/>
  <c r="N5" i="2"/>
  <c r="M5" i="2"/>
  <c r="L5" i="2"/>
  <c r="K5" i="2"/>
  <c r="N4" i="2"/>
  <c r="M4" i="2"/>
  <c r="L4" i="2"/>
  <c r="K4" i="2"/>
  <c r="N3" i="2"/>
  <c r="M3" i="2"/>
  <c r="L3" i="2"/>
  <c r="K3" i="2"/>
  <c r="K58" i="2" l="1"/>
  <c r="L58" i="2"/>
  <c r="K31" i="2"/>
  <c r="L31" i="2"/>
  <c r="K32" i="2"/>
  <c r="K29" i="2"/>
  <c r="K10" i="2"/>
  <c r="L29" i="2"/>
  <c r="M32" i="2"/>
  <c r="J66" i="1"/>
  <c r="I65" i="1" s="1"/>
  <c r="E94" i="1"/>
  <c r="E95" i="1"/>
  <c r="E88" i="1"/>
  <c r="E89" i="1"/>
  <c r="E90" i="1"/>
  <c r="E91" i="1"/>
  <c r="E92" i="1"/>
  <c r="E93" i="1"/>
  <c r="E96" i="1"/>
  <c r="E87" i="1"/>
  <c r="H5" i="1" l="1"/>
  <c r="E5" i="1"/>
  <c r="M10" i="1"/>
  <c r="M9" i="1"/>
  <c r="M8" i="1"/>
  <c r="J12" i="1" l="1"/>
  <c r="G79" i="1"/>
  <c r="H79" i="1" s="1"/>
  <c r="H63" i="1"/>
  <c r="G62" i="1" s="1"/>
  <c r="H58" i="1"/>
  <c r="J48" i="1"/>
  <c r="I47" i="1" s="1"/>
  <c r="J47" i="1" s="1"/>
  <c r="I46" i="1" s="1"/>
  <c r="J46" i="1" s="1"/>
  <c r="J51" i="1"/>
  <c r="I50" i="1" s="1"/>
  <c r="J50" i="1" s="1"/>
  <c r="I49" i="1" s="1"/>
  <c r="J49" i="1" s="1"/>
  <c r="J54" i="1"/>
  <c r="I53" i="1" s="1"/>
  <c r="J53" i="1" s="1"/>
  <c r="I52" i="1" s="1"/>
  <c r="J52" i="1" s="1"/>
  <c r="J57" i="1"/>
  <c r="I56" i="1" s="1"/>
  <c r="J56" i="1" s="1"/>
  <c r="I55" i="1" s="1"/>
  <c r="J55" i="1" s="1"/>
  <c r="J58" i="1"/>
  <c r="J61" i="1"/>
  <c r="J63" i="1"/>
  <c r="I62" i="1" s="1"/>
  <c r="J65" i="1"/>
  <c r="J69" i="1"/>
  <c r="I68" i="1" s="1"/>
  <c r="J68" i="1" s="1"/>
  <c r="I67" i="1" s="1"/>
  <c r="J67" i="1" s="1"/>
  <c r="J72" i="1"/>
  <c r="J75" i="1"/>
  <c r="I74" i="1" s="1"/>
  <c r="J74" i="1" s="1"/>
  <c r="I73" i="1" s="1"/>
  <c r="J73" i="1" s="1"/>
  <c r="J78" i="1"/>
  <c r="I77" i="1" s="1"/>
  <c r="J77" i="1" s="1"/>
  <c r="J79" i="1"/>
  <c r="J80" i="1"/>
  <c r="H48" i="1"/>
  <c r="G47" i="1" s="1"/>
  <c r="H47" i="1" s="1"/>
  <c r="G46" i="1" s="1"/>
  <c r="H46" i="1" s="1"/>
  <c r="H51" i="1"/>
  <c r="G50" i="1" s="1"/>
  <c r="H50" i="1" s="1"/>
  <c r="G49" i="1" s="1"/>
  <c r="H49" i="1" s="1"/>
  <c r="H54" i="1"/>
  <c r="H57" i="1"/>
  <c r="H61" i="1"/>
  <c r="G60" i="1" s="1"/>
  <c r="H60" i="1" s="1"/>
  <c r="G59" i="1" s="1"/>
  <c r="H59" i="1" s="1"/>
  <c r="H66" i="1"/>
  <c r="K66" i="1" s="1"/>
  <c r="H69" i="1"/>
  <c r="H72" i="1"/>
  <c r="G71" i="1" s="1"/>
  <c r="H71" i="1" s="1"/>
  <c r="G70" i="1" s="1"/>
  <c r="H70" i="1" s="1"/>
  <c r="H75" i="1"/>
  <c r="H78" i="1"/>
  <c r="H80" i="1"/>
  <c r="J6" i="1"/>
  <c r="J7" i="1"/>
  <c r="J8" i="1"/>
  <c r="J9" i="1"/>
  <c r="J10" i="1"/>
  <c r="J11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5" i="1"/>
  <c r="L6" i="1"/>
  <c r="L7" i="1"/>
  <c r="L10" i="1"/>
  <c r="L14" i="1"/>
  <c r="L17" i="1"/>
  <c r="L22" i="1"/>
  <c r="L25" i="1"/>
  <c r="L29" i="1"/>
  <c r="L32" i="1"/>
  <c r="L35" i="1"/>
  <c r="L37" i="1"/>
  <c r="L5" i="1"/>
  <c r="H6" i="1"/>
  <c r="H7" i="1"/>
  <c r="H10" i="1"/>
  <c r="H14" i="1"/>
  <c r="H17" i="1"/>
  <c r="G18" i="1" s="1"/>
  <c r="H18" i="1" s="1"/>
  <c r="G19" i="1" s="1"/>
  <c r="H19" i="1" s="1"/>
  <c r="H22" i="1"/>
  <c r="G21" i="1" s="1"/>
  <c r="H25" i="1"/>
  <c r="G26" i="1" s="1"/>
  <c r="H29" i="1"/>
  <c r="G30" i="1" s="1"/>
  <c r="L30" i="1" s="1"/>
  <c r="H32" i="1"/>
  <c r="G33" i="1" s="1"/>
  <c r="H33" i="1" s="1"/>
  <c r="H35" i="1"/>
  <c r="H37" i="1"/>
  <c r="G38" i="1" s="1"/>
  <c r="I64" i="1" l="1"/>
  <c r="J64" i="1" s="1"/>
  <c r="I60" i="1"/>
  <c r="J60" i="1" s="1"/>
  <c r="K10" i="1"/>
  <c r="K75" i="1"/>
  <c r="K69" i="1"/>
  <c r="K7" i="1"/>
  <c r="K54" i="1"/>
  <c r="K57" i="1"/>
  <c r="K78" i="1"/>
  <c r="G77" i="1"/>
  <c r="H77" i="1" s="1"/>
  <c r="G76" i="1" s="1"/>
  <c r="H76" i="1" s="1"/>
  <c r="K49" i="1"/>
  <c r="G74" i="1"/>
  <c r="H74" i="1" s="1"/>
  <c r="G73" i="1" s="1"/>
  <c r="H73" i="1" s="1"/>
  <c r="K73" i="1" s="1"/>
  <c r="I76" i="1"/>
  <c r="J76" i="1" s="1"/>
  <c r="J62" i="1"/>
  <c r="K58" i="1"/>
  <c r="G65" i="1"/>
  <c r="H65" i="1" s="1"/>
  <c r="G64" i="1" s="1"/>
  <c r="H64" i="1" s="1"/>
  <c r="K63" i="1"/>
  <c r="I71" i="1"/>
  <c r="J71" i="1" s="1"/>
  <c r="G53" i="1"/>
  <c r="H53" i="1" s="1"/>
  <c r="G52" i="1" s="1"/>
  <c r="H52" i="1" s="1"/>
  <c r="K52" i="1" s="1"/>
  <c r="K80" i="1"/>
  <c r="K79" i="1"/>
  <c r="K72" i="1"/>
  <c r="G68" i="1"/>
  <c r="H68" i="1" s="1"/>
  <c r="H62" i="1"/>
  <c r="K61" i="1"/>
  <c r="G56" i="1"/>
  <c r="H56" i="1" s="1"/>
  <c r="K50" i="1"/>
  <c r="K51" i="1"/>
  <c r="K47" i="1"/>
  <c r="K48" i="1"/>
  <c r="K6" i="1"/>
  <c r="K5" i="1"/>
  <c r="K14" i="1"/>
  <c r="K35" i="1"/>
  <c r="K32" i="1"/>
  <c r="H26" i="1"/>
  <c r="G27" i="1" s="1"/>
  <c r="L27" i="1" s="1"/>
  <c r="L26" i="1"/>
  <c r="L21" i="1"/>
  <c r="H21" i="1"/>
  <c r="K21" i="1" s="1"/>
  <c r="L38" i="1"/>
  <c r="H38" i="1"/>
  <c r="K38" i="1" s="1"/>
  <c r="K29" i="1"/>
  <c r="G28" i="1"/>
  <c r="L28" i="1" s="1"/>
  <c r="K25" i="1"/>
  <c r="G20" i="1"/>
  <c r="G8" i="1"/>
  <c r="K22" i="1"/>
  <c r="G31" i="1"/>
  <c r="H31" i="1" s="1"/>
  <c r="K31" i="1" s="1"/>
  <c r="G9" i="1"/>
  <c r="K17" i="1"/>
  <c r="G23" i="1"/>
  <c r="G15" i="1"/>
  <c r="G24" i="1"/>
  <c r="H24" i="1" s="1"/>
  <c r="K24" i="1" s="1"/>
  <c r="G34" i="1"/>
  <c r="G16" i="1"/>
  <c r="G36" i="1"/>
  <c r="K37" i="1"/>
  <c r="K33" i="1"/>
  <c r="L33" i="1"/>
  <c r="H30" i="1"/>
  <c r="K30" i="1" s="1"/>
  <c r="K19" i="1"/>
  <c r="K18" i="1"/>
  <c r="L19" i="1"/>
  <c r="L18" i="1"/>
  <c r="K64" i="1" l="1"/>
  <c r="I59" i="1"/>
  <c r="J59" i="1" s="1"/>
  <c r="K59" i="1" s="1"/>
  <c r="K60" i="1"/>
  <c r="L31" i="1"/>
  <c r="H8" i="1"/>
  <c r="K8" i="1" s="1"/>
  <c r="L8" i="1"/>
  <c r="G12" i="1"/>
  <c r="K77" i="1"/>
  <c r="K53" i="1"/>
  <c r="K76" i="1"/>
  <c r="I70" i="1"/>
  <c r="J70" i="1" s="1"/>
  <c r="K70" i="1" s="1"/>
  <c r="K71" i="1"/>
  <c r="K62" i="1"/>
  <c r="K65" i="1"/>
  <c r="K74" i="1"/>
  <c r="K68" i="1"/>
  <c r="G67" i="1"/>
  <c r="H67" i="1" s="1"/>
  <c r="K67" i="1" s="1"/>
  <c r="K56" i="1"/>
  <c r="G55" i="1"/>
  <c r="H55" i="1" s="1"/>
  <c r="K55" i="1" s="1"/>
  <c r="L24" i="1"/>
  <c r="H28" i="1"/>
  <c r="K28" i="1" s="1"/>
  <c r="K26" i="1"/>
  <c r="L23" i="1"/>
  <c r="H23" i="1"/>
  <c r="K23" i="1" s="1"/>
  <c r="L9" i="1"/>
  <c r="G13" i="1"/>
  <c r="H27" i="1"/>
  <c r="K27" i="1" s="1"/>
  <c r="L16" i="1"/>
  <c r="H16" i="1"/>
  <c r="K16" i="1" s="1"/>
  <c r="L34" i="1"/>
  <c r="H34" i="1"/>
  <c r="K34" i="1" s="1"/>
  <c r="G11" i="1"/>
  <c r="L15" i="1"/>
  <c r="H15" i="1"/>
  <c r="K15" i="1" s="1"/>
  <c r="L36" i="1"/>
  <c r="H36" i="1"/>
  <c r="K36" i="1" s="1"/>
  <c r="H9" i="1"/>
  <c r="K9" i="1" s="1"/>
  <c r="H20" i="1"/>
  <c r="K20" i="1" s="1"/>
  <c r="L20" i="1"/>
  <c r="H12" i="1" l="1"/>
  <c r="K12" i="1" s="1"/>
  <c r="L12" i="1"/>
  <c r="L13" i="1"/>
  <c r="H13" i="1"/>
  <c r="K13" i="1" s="1"/>
  <c r="L11" i="1"/>
  <c r="H11" i="1"/>
  <c r="K11" i="1" s="1"/>
  <c r="L47" i="1" l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D5" i="1" l="1"/>
  <c r="C5" i="1"/>
  <c r="L46" i="1" l="1"/>
  <c r="K46" i="1"/>
</calcChain>
</file>

<file path=xl/sharedStrings.xml><?xml version="1.0" encoding="utf-8"?>
<sst xmlns="http://schemas.openxmlformats.org/spreadsheetml/2006/main" count="337" uniqueCount="157">
  <si>
    <t>PESOS NETOS DE BLOQUES POR DENSIDAD PARA ESAMBLE (SIESA)</t>
  </si>
  <si>
    <t>DENSIDAD</t>
  </si>
  <si>
    <t>PESO NETO (Kilos)</t>
  </si>
  <si>
    <t>PESO BRUTO (Kilos)</t>
  </si>
  <si>
    <t>EMPAQUE</t>
  </si>
  <si>
    <t>PESO CUEROS (Kilos)</t>
  </si>
  <si>
    <t>PESO  SEGUNDAS (Kilos)</t>
  </si>
  <si>
    <t>MEDIDA TEÓRICA</t>
  </si>
  <si>
    <t>240 X 190</t>
  </si>
  <si>
    <t>280 X 190</t>
  </si>
  <si>
    <t>300 X 190</t>
  </si>
  <si>
    <t>23 DURA</t>
  </si>
  <si>
    <t>300 X 200</t>
  </si>
  <si>
    <t>COLCHÓN</t>
  </si>
  <si>
    <t>18 OPT</t>
  </si>
  <si>
    <t>20.5 PENTA</t>
  </si>
  <si>
    <t>26 PTA</t>
  </si>
  <si>
    <t>160 X 200</t>
  </si>
  <si>
    <t>240 X 200</t>
  </si>
  <si>
    <t>280 X 200</t>
  </si>
  <si>
    <t>18 DURA</t>
  </si>
  <si>
    <t>16 DURA</t>
  </si>
  <si>
    <t>210 X 200</t>
  </si>
  <si>
    <t>LARGO (cm)</t>
  </si>
  <si>
    <t>ANCHO (cm)</t>
  </si>
  <si>
    <t>ALTURA (cm)</t>
  </si>
  <si>
    <t xml:space="preserve">% CUEROS </t>
  </si>
  <si>
    <t>% SEGUNDAS</t>
  </si>
  <si>
    <t>% CUEROS Y SEGUNDAS</t>
  </si>
  <si>
    <t xml:space="preserve">15 CIL </t>
  </si>
  <si>
    <t>35 VISCO</t>
  </si>
  <si>
    <t>DENSIDAD (Kg/m3)</t>
  </si>
  <si>
    <t>PESO PROMEDIO (kg)</t>
  </si>
  <si>
    <t>TOTAL % CUEROS Y SEGUNDAS</t>
  </si>
  <si>
    <t xml:space="preserve">W BRUTO </t>
  </si>
  <si>
    <t xml:space="preserve">W CUEROS </t>
  </si>
  <si>
    <t>W SEGUNDAS</t>
  </si>
  <si>
    <t>W NETO</t>
  </si>
  <si>
    <t>PROMEDIO SIN DATOS ATIPICOS</t>
  </si>
  <si>
    <t>18 ÓPTICO</t>
  </si>
  <si>
    <t>CÓDIGO</t>
  </si>
  <si>
    <t>MEDIDA (cm)</t>
  </si>
  <si>
    <t>MEDIDAS EN BRUTO (cm)</t>
  </si>
  <si>
    <t>OBSERVACIONES</t>
  </si>
  <si>
    <t xml:space="preserve">LARGO </t>
  </si>
  <si>
    <t>ANCHO</t>
  </si>
  <si>
    <t xml:space="preserve">ALTO </t>
  </si>
  <si>
    <t>W CUEROS LAT</t>
  </si>
  <si>
    <t>W CUEROS  SUP</t>
  </si>
  <si>
    <t>20-31-1-24</t>
  </si>
  <si>
    <t>9-31-12-24</t>
  </si>
  <si>
    <t>28-24-1-24</t>
  </si>
  <si>
    <t>20-17-1-24</t>
  </si>
  <si>
    <t>30-31-01-24</t>
  </si>
  <si>
    <t>25-31-01-24</t>
  </si>
  <si>
    <t>35-31-01-24</t>
  </si>
  <si>
    <t>28-09-02-24</t>
  </si>
  <si>
    <t>4.0 CI</t>
  </si>
  <si>
    <t>31-09-02-24</t>
  </si>
  <si>
    <t>4.1 CI</t>
  </si>
  <si>
    <t>30-09-02-24</t>
  </si>
  <si>
    <t>3.2 CI</t>
  </si>
  <si>
    <t>27-09-02-24</t>
  </si>
  <si>
    <t>1.6 CI</t>
  </si>
  <si>
    <t>26-09-02-24</t>
  </si>
  <si>
    <t>5.2 CI</t>
  </si>
  <si>
    <t>33-09-02-24</t>
  </si>
  <si>
    <t>3.4 Tapas</t>
  </si>
  <si>
    <t>11-24-01-24</t>
  </si>
  <si>
    <t>25-09-02-24</t>
  </si>
  <si>
    <t>54-24-01-24</t>
  </si>
  <si>
    <t>5.6 CI</t>
  </si>
  <si>
    <t>12-18-1-24</t>
  </si>
  <si>
    <t>3.9 CI</t>
  </si>
  <si>
    <t>10-5-2-24</t>
  </si>
  <si>
    <t>3.7 CI</t>
  </si>
  <si>
    <t>07-07-02-24</t>
  </si>
  <si>
    <t>06-07-02-24</t>
  </si>
  <si>
    <t>05-07-2-24</t>
  </si>
  <si>
    <t>4.5 CI</t>
  </si>
  <si>
    <t>55-24-1-24</t>
  </si>
  <si>
    <t>4.2 CI</t>
  </si>
  <si>
    <t>50-27-01-24</t>
  </si>
  <si>
    <t>240 x 190</t>
  </si>
  <si>
    <t>20-05-02-24</t>
  </si>
  <si>
    <t>18-05-02-24</t>
  </si>
  <si>
    <t>42-18-01-24</t>
  </si>
  <si>
    <t>6.0 CI</t>
  </si>
  <si>
    <t>22-07-01-24</t>
  </si>
  <si>
    <t>23-7-2-24</t>
  </si>
  <si>
    <t>5.0 CI</t>
  </si>
  <si>
    <t>18-07-02-24</t>
  </si>
  <si>
    <t>5.4 CI</t>
  </si>
  <si>
    <t>08-29-01-24</t>
  </si>
  <si>
    <t>4.7 CI</t>
  </si>
  <si>
    <t>06-29-01-24</t>
  </si>
  <si>
    <t>5.3 CI</t>
  </si>
  <si>
    <t>5-29-01-24</t>
  </si>
  <si>
    <t>4.6 CI</t>
  </si>
  <si>
    <t>10-29-1-24</t>
  </si>
  <si>
    <t>03-02-02-24</t>
  </si>
  <si>
    <t>56-02-02-24</t>
  </si>
  <si>
    <t>35-07-02-24</t>
  </si>
  <si>
    <t>41-07-02-24</t>
  </si>
  <si>
    <t>34-29-01-24</t>
  </si>
  <si>
    <t>4.8 CI</t>
  </si>
  <si>
    <t>29-29-01-24</t>
  </si>
  <si>
    <t>6.7 CI</t>
  </si>
  <si>
    <t>64-09-12-23</t>
  </si>
  <si>
    <t>5.5 CI</t>
  </si>
  <si>
    <t>42-19-12-23</t>
  </si>
  <si>
    <t>5.9 CI</t>
  </si>
  <si>
    <t>36-29-1-24</t>
  </si>
  <si>
    <t>4.3 CI</t>
  </si>
  <si>
    <t>37-23-1-24</t>
  </si>
  <si>
    <t xml:space="preserve"> </t>
  </si>
  <si>
    <t>40-23-01-24</t>
  </si>
  <si>
    <t>44-29-1-24</t>
  </si>
  <si>
    <t>65-07-02-24</t>
  </si>
  <si>
    <t>60-07-02-24</t>
  </si>
  <si>
    <t>55-07-02-24</t>
  </si>
  <si>
    <t>28-02-02-24</t>
  </si>
  <si>
    <t>280 X  190</t>
  </si>
  <si>
    <t>85-13-12-23</t>
  </si>
  <si>
    <t>37-02-02-24</t>
  </si>
  <si>
    <t>48-05-02-24</t>
  </si>
  <si>
    <t>15 CIL</t>
  </si>
  <si>
    <t>87-5-2-24</t>
  </si>
  <si>
    <t>18 OPTICO</t>
  </si>
  <si>
    <t>50-29-1-24</t>
  </si>
  <si>
    <t>3.6 CI</t>
  </si>
  <si>
    <t>48-29-01-24</t>
  </si>
  <si>
    <t>5.8 CI</t>
  </si>
  <si>
    <t>57-02-02-24</t>
  </si>
  <si>
    <t>23 DURO</t>
  </si>
  <si>
    <t>2.6 CI</t>
  </si>
  <si>
    <t>51-29-01-24</t>
  </si>
  <si>
    <t>25-24-1-24</t>
  </si>
  <si>
    <t>37-24-1-24</t>
  </si>
  <si>
    <t>23-29-1-24</t>
  </si>
  <si>
    <t>5-24-1-24</t>
  </si>
  <si>
    <t>8-24-1-24</t>
  </si>
  <si>
    <t>16-27-1-24</t>
  </si>
  <si>
    <t>93-15-1-24</t>
  </si>
  <si>
    <t>32-24-1-24</t>
  </si>
  <si>
    <t>25-18-1-24</t>
  </si>
  <si>
    <t>Densidad (Kg/M3)</t>
  </si>
  <si>
    <t>Medida (M)</t>
  </si>
  <si>
    <t>Peso Promedio (Kg)</t>
  </si>
  <si>
    <t xml:space="preserve">% Cueros </t>
  </si>
  <si>
    <t>% Segundas</t>
  </si>
  <si>
    <t>Total % Cueros Y Segundas</t>
  </si>
  <si>
    <t xml:space="preserve">W Bruto </t>
  </si>
  <si>
    <t xml:space="preserve">W Cueros </t>
  </si>
  <si>
    <t>W Segundas</t>
  </si>
  <si>
    <t>W Neto</t>
  </si>
  <si>
    <t>Promedio Sin Datos Atípicos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</si>
</sst>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4B083"/>
        <bgColor rgb="FFF4B083"/>
      </patternFill>
    </fill>
    <fill>
      <patternFill patternType="solid">
        <fgColor rgb="FFB4C6E7"/>
        <bgColor rgb="FFB4C6E7"/>
      </patternFill>
    </fill>
    <fill>
      <patternFill patternType="solid">
        <fgColor rgb="FFFB9BC4"/>
        <bgColor rgb="FFFB9BC4"/>
      </patternFill>
    </fill>
    <fill>
      <patternFill patternType="solid">
        <fgColor rgb="FFE2EFD9"/>
        <bgColor rgb="FFE2EFD9"/>
      </patternFill>
    </fill>
    <fill>
      <patternFill patternType="solid">
        <fgColor rgb="FFFFCCFF"/>
        <bgColor rgb="FFFFCCFF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7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/>
    </xf>
    <xf numFmtId="9" fontId="6" fillId="0" borderId="16" xfId="1" applyFont="1" applyBorder="1" applyAlignment="1">
      <alignment horizontal="center" vertical="center"/>
    </xf>
    <xf numFmtId="164" fontId="6" fillId="0" borderId="16" xfId="1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9" fontId="6" fillId="0" borderId="1" xfId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6" fillId="0" borderId="2" xfId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2" fontId="6" fillId="0" borderId="24" xfId="0" applyNumberFormat="1" applyFont="1" applyBorder="1" applyAlignment="1">
      <alignment horizontal="center" vertical="center"/>
    </xf>
    <xf numFmtId="2" fontId="6" fillId="0" borderId="21" xfId="0" applyNumberFormat="1" applyFont="1" applyBorder="1" applyAlignment="1">
      <alignment horizontal="center" vertical="center"/>
    </xf>
    <xf numFmtId="9" fontId="6" fillId="0" borderId="21" xfId="1" applyFont="1" applyBorder="1" applyAlignment="1">
      <alignment horizontal="center" vertical="center"/>
    </xf>
    <xf numFmtId="164" fontId="6" fillId="0" borderId="21" xfId="1" applyNumberFormat="1" applyFont="1" applyBorder="1" applyAlignment="1">
      <alignment horizontal="center" vertical="center"/>
    </xf>
    <xf numFmtId="2" fontId="6" fillId="0" borderId="22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9" fontId="6" fillId="0" borderId="26" xfId="1" applyFont="1" applyBorder="1" applyAlignment="1">
      <alignment horizontal="center" vertical="center"/>
    </xf>
    <xf numFmtId="164" fontId="6" fillId="0" borderId="26" xfId="1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5" fontId="6" fillId="0" borderId="2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164" fontId="6" fillId="0" borderId="8" xfId="1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0" fontId="5" fillId="2" borderId="0" xfId="0" applyFont="1" applyFill="1"/>
    <xf numFmtId="0" fontId="10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0" fontId="10" fillId="0" borderId="1" xfId="1" applyNumberFormat="1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/>
    </xf>
    <xf numFmtId="1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0" fontId="9" fillId="5" borderId="1" xfId="0" applyNumberFormat="1" applyFont="1" applyFill="1" applyBorder="1" applyAlignment="1">
      <alignment horizontal="center"/>
    </xf>
    <xf numFmtId="10" fontId="10" fillId="0" borderId="1" xfId="1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 applyProtection="1">
      <alignment vertical="center" wrapText="1"/>
      <protection hidden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9" fontId="6" fillId="0" borderId="0" xfId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0" fontId="3" fillId="6" borderId="35" xfId="0" applyFont="1" applyFill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 wrapText="1"/>
    </xf>
    <xf numFmtId="0" fontId="9" fillId="7" borderId="35" xfId="0" applyFont="1" applyFill="1" applyBorder="1" applyAlignment="1">
      <alignment horizontal="center" vertical="center"/>
    </xf>
    <xf numFmtId="0" fontId="9" fillId="7" borderId="36" xfId="0" applyFont="1" applyFill="1" applyBorder="1" applyAlignment="1">
      <alignment horizontal="center" vertical="center"/>
    </xf>
    <xf numFmtId="0" fontId="12" fillId="0" borderId="37" xfId="0" applyFont="1" applyBorder="1"/>
    <xf numFmtId="0" fontId="12" fillId="0" borderId="38" xfId="0" applyFont="1" applyBorder="1"/>
    <xf numFmtId="0" fontId="9" fillId="8" borderId="36" xfId="0" applyFont="1" applyFill="1" applyBorder="1" applyAlignment="1">
      <alignment horizontal="center" vertical="center"/>
    </xf>
    <xf numFmtId="0" fontId="9" fillId="9" borderId="35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12" fillId="0" borderId="39" xfId="0" applyFont="1" applyBorder="1"/>
    <xf numFmtId="0" fontId="9" fillId="7" borderId="40" xfId="0" applyFont="1" applyFill="1" applyBorder="1" applyAlignment="1">
      <alignment horizontal="center" vertical="center"/>
    </xf>
    <xf numFmtId="1" fontId="9" fillId="10" borderId="40" xfId="0" applyNumberFormat="1" applyFont="1" applyFill="1" applyBorder="1" applyAlignment="1">
      <alignment horizontal="center" vertical="center" wrapText="1"/>
    </xf>
    <xf numFmtId="0" fontId="9" fillId="10" borderId="40" xfId="0" applyFont="1" applyFill="1" applyBorder="1" applyAlignment="1">
      <alignment horizontal="center" vertical="center" wrapText="1"/>
    </xf>
    <xf numFmtId="0" fontId="12" fillId="0" borderId="41" xfId="0" applyFont="1" applyBorder="1"/>
    <xf numFmtId="0" fontId="13" fillId="0" borderId="40" xfId="0" applyFont="1" applyBorder="1" applyAlignment="1">
      <alignment horizontal="center"/>
    </xf>
    <xf numFmtId="10" fontId="13" fillId="0" borderId="35" xfId="0" applyNumberFormat="1" applyFont="1" applyBorder="1" applyAlignment="1">
      <alignment horizontal="center"/>
    </xf>
    <xf numFmtId="10" fontId="13" fillId="0" borderId="40" xfId="0" applyNumberFormat="1" applyFont="1" applyBorder="1" applyAlignment="1">
      <alignment horizontal="center"/>
    </xf>
    <xf numFmtId="0" fontId="13" fillId="0" borderId="40" xfId="0" applyFont="1" applyBorder="1" applyAlignment="1">
      <alignment horizontal="left"/>
    </xf>
    <xf numFmtId="0" fontId="13" fillId="0" borderId="36" xfId="0" applyFont="1" applyBorder="1" applyAlignment="1">
      <alignment horizontal="center"/>
    </xf>
    <xf numFmtId="10" fontId="13" fillId="0" borderId="38" xfId="0" applyNumberFormat="1" applyFont="1" applyBorder="1" applyAlignment="1">
      <alignment horizontal="center"/>
    </xf>
    <xf numFmtId="0" fontId="13" fillId="0" borderId="38" xfId="0" applyFont="1" applyBorder="1" applyAlignment="1">
      <alignment horizontal="left"/>
    </xf>
    <xf numFmtId="10" fontId="13" fillId="0" borderId="39" xfId="0" applyNumberFormat="1" applyFont="1" applyBorder="1" applyAlignment="1">
      <alignment horizontal="center"/>
    </xf>
    <xf numFmtId="10" fontId="13" fillId="0" borderId="42" xfId="0" applyNumberFormat="1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8" xfId="0" applyFont="1" applyBorder="1"/>
    <xf numFmtId="0" fontId="13" fillId="0" borderId="43" xfId="0" applyFont="1" applyBorder="1" applyAlignment="1">
      <alignment horizontal="center"/>
    </xf>
    <xf numFmtId="10" fontId="13" fillId="0" borderId="41" xfId="0" applyNumberFormat="1" applyFont="1" applyBorder="1" applyAlignment="1">
      <alignment horizontal="center"/>
    </xf>
    <xf numFmtId="10" fontId="13" fillId="0" borderId="44" xfId="0" applyNumberFormat="1" applyFont="1" applyBorder="1" applyAlignment="1">
      <alignment horizontal="center"/>
    </xf>
    <xf numFmtId="0" fontId="13" fillId="0" borderId="45" xfId="0" applyFont="1" applyBorder="1" applyAlignment="1">
      <alignment horizontal="left"/>
    </xf>
    <xf numFmtId="0" fontId="13" fillId="0" borderId="45" xfId="0" applyFont="1" applyBorder="1"/>
    <xf numFmtId="10" fontId="13" fillId="2" borderId="40" xfId="0" applyNumberFormat="1" applyFont="1" applyFill="1" applyBorder="1" applyAlignment="1">
      <alignment horizontal="center"/>
    </xf>
    <xf numFmtId="10" fontId="13" fillId="2" borderId="39" xfId="0" applyNumberFormat="1" applyFont="1" applyFill="1" applyBorder="1" applyAlignment="1">
      <alignment horizontal="center"/>
    </xf>
    <xf numFmtId="10" fontId="13" fillId="2" borderId="42" xfId="0" applyNumberFormat="1" applyFont="1" applyFill="1" applyBorder="1" applyAlignment="1">
      <alignment horizontal="center"/>
    </xf>
    <xf numFmtId="10" fontId="13" fillId="2" borderId="35" xfId="0" applyNumberFormat="1" applyFont="1" applyFill="1" applyBorder="1" applyAlignment="1">
      <alignment horizontal="center"/>
    </xf>
    <xf numFmtId="0" fontId="13" fillId="0" borderId="35" xfId="0" applyFont="1" applyBorder="1" applyAlignment="1">
      <alignment horizontal="left"/>
    </xf>
    <xf numFmtId="0" fontId="13" fillId="0" borderId="46" xfId="0" applyFont="1" applyBorder="1" applyAlignment="1">
      <alignment horizontal="center"/>
    </xf>
    <xf numFmtId="10" fontId="13" fillId="2" borderId="46" xfId="0" applyNumberFormat="1" applyFont="1" applyFill="1" applyBorder="1" applyAlignment="1">
      <alignment horizontal="center"/>
    </xf>
    <xf numFmtId="0" fontId="13" fillId="0" borderId="46" xfId="0" applyFont="1" applyBorder="1" applyAlignment="1">
      <alignment horizontal="left"/>
    </xf>
    <xf numFmtId="0" fontId="13" fillId="0" borderId="39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4" fillId="0" borderId="42" xfId="0" applyFont="1" applyBorder="1"/>
    <xf numFmtId="0" fontId="14" fillId="0" borderId="39" xfId="0" applyFont="1" applyBorder="1"/>
    <xf numFmtId="0" fontId="14" fillId="0" borderId="40" xfId="0" applyFont="1" applyBorder="1"/>
    <xf numFmtId="0" fontId="15" fillId="11" borderId="50" xfId="0" applyFont="1" applyFill="1" applyBorder="1" applyAlignment="1">
      <alignment horizontal="center" vertical="center" wrapText="1"/>
    </xf>
    <xf numFmtId="0" fontId="16" fillId="11" borderId="0" xfId="0" applyFont="1" applyFill="1" applyAlignment="1">
      <alignment horizontal="center" vertical="center"/>
    </xf>
    <xf numFmtId="10" fontId="16" fillId="11" borderId="0" xfId="0" applyNumberFormat="1" applyFont="1" applyFill="1" applyAlignment="1">
      <alignment horizontal="center" vertical="center"/>
    </xf>
    <xf numFmtId="0" fontId="16" fillId="11" borderId="50" xfId="0" applyFont="1" applyFill="1" applyBorder="1" applyAlignment="1">
      <alignment horizontal="center" vertical="center"/>
    </xf>
    <xf numFmtId="10" fontId="16" fillId="11" borderId="50" xfId="0" applyNumberFormat="1" applyFont="1" applyFill="1" applyBorder="1" applyAlignment="1">
      <alignment horizontal="center" vertical="center"/>
    </xf>
    <xf numFmtId="10" fontId="15" fillId="11" borderId="50" xfId="0" applyNumberFormat="1" applyFont="1" applyFill="1" applyBorder="1" applyAlignment="1">
      <alignment horizontal="center" vertical="center"/>
    </xf>
    <xf numFmtId="0" fontId="15" fillId="11" borderId="48" xfId="0" applyFont="1" applyFill="1" applyBorder="1" applyAlignment="1">
      <alignment horizontal="center" vertical="center" wrapText="1"/>
    </xf>
    <xf numFmtId="0" fontId="15" fillId="11" borderId="49" xfId="0" applyFont="1" applyFill="1" applyBorder="1" applyAlignment="1">
      <alignment horizontal="center" vertical="center" wrapText="1"/>
    </xf>
    <xf numFmtId="0" fontId="15" fillId="11" borderId="5" xfId="0" applyFont="1" applyFill="1" applyBorder="1" applyAlignment="1">
      <alignment horizontal="center" vertical="center" wrapText="1"/>
    </xf>
    <xf numFmtId="0" fontId="16" fillId="11" borderId="0" xfId="0" applyFont="1" applyFill="1" applyAlignment="1">
      <alignment horizontal="center" vertical="center"/>
    </xf>
    <xf numFmtId="0" fontId="16" fillId="11" borderId="51" xfId="0" applyFont="1" applyFill="1" applyBorder="1" applyAlignment="1">
      <alignment horizontal="center" vertical="center"/>
    </xf>
    <xf numFmtId="0" fontId="16" fillId="11" borderId="49" xfId="0" applyFont="1" applyFill="1" applyBorder="1" applyAlignment="1">
      <alignment horizontal="center" vertical="center"/>
    </xf>
    <xf numFmtId="0" fontId="16" fillId="11" borderId="48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ux_ingenieria\Dropbox\COSTOS%20NUEVOS%20COMPLETO%2015-08-2019\15.%20SEGUIMIENTO%20DE%20BLOQUES\ESTUDIO%20BLOQUES%202023\CONSOLIDADO%20POR%20DENSIDADES%20Y%20MEDIDAS%202023.xlsx" TargetMode="External"/><Relationship Id="rId1" Type="http://schemas.openxmlformats.org/officeDocument/2006/relationships/externalLinkPath" Target="/Users/aux_ingenieria/Dropbox/COSTOS%20NUEVOS%20COMPLETO%2015-08-2019/15.%20SEGUIMIENTO%20DE%20BLOQUES/ESTUDIO%20BLOQUES%202023/CONSOLIDADO%20POR%20DENSIDADES%20Y%20MEDIDAS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LIDADO SECADO-CREMADO"/>
      <sheetName val="ENCON D12 PRUEBA"/>
      <sheetName val="Hoja3"/>
      <sheetName val="Hoja11"/>
      <sheetName val="Hoja13"/>
      <sheetName val="Hoja15"/>
      <sheetName val="Hoja5"/>
      <sheetName val="(DENSIDAD 12) 24-01-24"/>
      <sheetName val="CONSOLIDADO CORTE DE BLOQUES"/>
      <sheetName val="Hoja17"/>
      <sheetName val="Hoja16"/>
      <sheetName val="RESUMEN POR DENSIDADES"/>
      <sheetName val="Hoja10"/>
      <sheetName val="CONSOLIDADO CORTE DIAGNOSTICO"/>
      <sheetName val="CONSOLIDADO CORTE MEJORA"/>
      <sheetName val="RESUM MEJORAS CORTE"/>
      <sheetName val="CABEZAS Y COLAS "/>
      <sheetName val="Hoja12"/>
      <sheetName val="ANEXO 1 "/>
      <sheetName val="RESUM ESPC"/>
      <sheetName val="VARABILIDAD DE LA CUCHILLA"/>
      <sheetName val="PRUEBA"/>
      <sheetName val="SKIS"/>
      <sheetName val="PROCESO ESPUM. LAM"/>
      <sheetName val="Hoja6"/>
      <sheetName val="Hoja9"/>
      <sheetName val="MEDIDAS CORTE CUT OFF"/>
      <sheetName val="Hoja14"/>
      <sheetName val="Hoja8"/>
      <sheetName val="Hoja7"/>
      <sheetName val="Hoja1"/>
      <sheetName val="Hoja4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AU6">
            <v>240.6</v>
          </cell>
          <cell r="AV6">
            <v>189.7</v>
          </cell>
          <cell r="AW6">
            <v>107.1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AB86A-6560-4B99-AB1D-2DC3CAA16A06}">
  <dimension ref="A1:O68"/>
  <sheetViews>
    <sheetView workbookViewId="0">
      <selection sqref="A1:O68"/>
    </sheetView>
  </sheetViews>
  <sheetFormatPr baseColWidth="10" defaultRowHeight="14.5" x14ac:dyDescent="0.35"/>
  <sheetData>
    <row r="1" spans="1:15" ht="15.5" x14ac:dyDescent="0.35">
      <c r="A1" s="100" t="s">
        <v>40</v>
      </c>
      <c r="B1" s="101" t="s">
        <v>31</v>
      </c>
      <c r="C1" s="102" t="s">
        <v>41</v>
      </c>
      <c r="D1" s="103" t="s">
        <v>42</v>
      </c>
      <c r="E1" s="104"/>
      <c r="F1" s="105"/>
      <c r="G1" s="106" t="s">
        <v>32</v>
      </c>
      <c r="H1" s="104"/>
      <c r="I1" s="104"/>
      <c r="J1" s="104"/>
      <c r="K1" s="105"/>
      <c r="L1" s="107" t="s">
        <v>26</v>
      </c>
      <c r="M1" s="107" t="s">
        <v>27</v>
      </c>
      <c r="N1" s="107" t="s">
        <v>33</v>
      </c>
      <c r="O1" s="108" t="s">
        <v>43</v>
      </c>
    </row>
    <row r="2" spans="1:15" ht="46.5" x14ac:dyDescent="0.35">
      <c r="A2" s="109"/>
      <c r="B2" s="109"/>
      <c r="C2" s="109"/>
      <c r="D2" s="110" t="s">
        <v>44</v>
      </c>
      <c r="E2" s="110" t="s">
        <v>45</v>
      </c>
      <c r="F2" s="110" t="s">
        <v>46</v>
      </c>
      <c r="G2" s="111" t="s">
        <v>34</v>
      </c>
      <c r="H2" s="111" t="s">
        <v>47</v>
      </c>
      <c r="I2" s="111" t="s">
        <v>48</v>
      </c>
      <c r="J2" s="112" t="s">
        <v>36</v>
      </c>
      <c r="K2" s="112" t="s">
        <v>37</v>
      </c>
      <c r="L2" s="109"/>
      <c r="M2" s="113"/>
      <c r="N2" s="113"/>
      <c r="O2" s="109"/>
    </row>
    <row r="3" spans="1:15" x14ac:dyDescent="0.35">
      <c r="A3" s="114" t="s">
        <v>49</v>
      </c>
      <c r="B3" s="114">
        <v>12</v>
      </c>
      <c r="C3" s="114" t="s">
        <v>9</v>
      </c>
      <c r="D3" s="114">
        <v>279</v>
      </c>
      <c r="E3" s="114">
        <v>190</v>
      </c>
      <c r="F3" s="114">
        <v>114</v>
      </c>
      <c r="G3" s="114">
        <v>74.2</v>
      </c>
      <c r="H3" s="114">
        <v>0</v>
      </c>
      <c r="I3" s="114">
        <v>2.8</v>
      </c>
      <c r="J3" s="114">
        <v>2.1</v>
      </c>
      <c r="K3" s="114">
        <f t="shared" ref="K3:K68" si="0">G3-H3-I3-J3</f>
        <v>69.300000000000011</v>
      </c>
      <c r="L3" s="115">
        <f t="shared" ref="L3:L68" si="1">(H3+I3)/G3</f>
        <v>3.7735849056603772E-2</v>
      </c>
      <c r="M3" s="116">
        <f t="shared" ref="M3:M68" si="2">J3/G3</f>
        <v>2.8301886792452831E-2</v>
      </c>
      <c r="N3" s="116">
        <f t="shared" ref="N3:N68" si="3">(H3+I3+J3)/G3</f>
        <v>6.6037735849056603E-2</v>
      </c>
      <c r="O3" s="117"/>
    </row>
    <row r="4" spans="1:15" x14ac:dyDescent="0.35">
      <c r="A4" s="114" t="s">
        <v>50</v>
      </c>
      <c r="B4" s="114">
        <v>12</v>
      </c>
      <c r="C4" s="114" t="s">
        <v>8</v>
      </c>
      <c r="D4" s="114">
        <v>241</v>
      </c>
      <c r="E4" s="114">
        <v>190</v>
      </c>
      <c r="F4" s="114">
        <v>110</v>
      </c>
      <c r="G4" s="114">
        <v>62.4</v>
      </c>
      <c r="H4" s="114">
        <v>0</v>
      </c>
      <c r="I4" s="114">
        <v>2.2000000000000002</v>
      </c>
      <c r="J4" s="114">
        <v>2.2999999999999998</v>
      </c>
      <c r="K4" s="118">
        <f t="shared" si="0"/>
        <v>57.9</v>
      </c>
      <c r="L4" s="115">
        <f t="shared" si="1"/>
        <v>3.5256410256410263E-2</v>
      </c>
      <c r="M4" s="116">
        <f t="shared" si="2"/>
        <v>3.685897435897436E-2</v>
      </c>
      <c r="N4" s="119">
        <f t="shared" si="3"/>
        <v>7.2115384615384623E-2</v>
      </c>
      <c r="O4" s="120"/>
    </row>
    <row r="5" spans="1:15" x14ac:dyDescent="0.35">
      <c r="A5" s="114" t="s">
        <v>51</v>
      </c>
      <c r="B5" s="114">
        <v>12</v>
      </c>
      <c r="C5" s="114" t="s">
        <v>12</v>
      </c>
      <c r="D5" s="114">
        <v>301</v>
      </c>
      <c r="E5" s="114">
        <v>201</v>
      </c>
      <c r="F5" s="114">
        <v>105</v>
      </c>
      <c r="G5" s="114">
        <v>79.5</v>
      </c>
      <c r="H5" s="114">
        <v>0</v>
      </c>
      <c r="I5" s="114">
        <v>6.8</v>
      </c>
      <c r="J5" s="114">
        <v>0</v>
      </c>
      <c r="K5" s="118">
        <f t="shared" si="0"/>
        <v>72.7</v>
      </c>
      <c r="L5" s="116">
        <f t="shared" si="1"/>
        <v>8.5534591194968548E-2</v>
      </c>
      <c r="M5" s="121">
        <f t="shared" si="2"/>
        <v>0</v>
      </c>
      <c r="N5" s="122">
        <f t="shared" si="3"/>
        <v>8.5534591194968548E-2</v>
      </c>
      <c r="O5" s="120"/>
    </row>
    <row r="6" spans="1:15" x14ac:dyDescent="0.35">
      <c r="A6" s="114" t="s">
        <v>52</v>
      </c>
      <c r="B6" s="114">
        <v>12</v>
      </c>
      <c r="C6" s="114" t="s">
        <v>12</v>
      </c>
      <c r="D6" s="114">
        <v>302</v>
      </c>
      <c r="E6" s="114">
        <v>201</v>
      </c>
      <c r="F6" s="114">
        <v>111</v>
      </c>
      <c r="G6" s="114">
        <v>79.5</v>
      </c>
      <c r="H6" s="114">
        <v>0</v>
      </c>
      <c r="I6" s="114">
        <v>5.4</v>
      </c>
      <c r="J6" s="114">
        <v>9.8000000000000007</v>
      </c>
      <c r="K6" s="118">
        <f t="shared" si="0"/>
        <v>64.3</v>
      </c>
      <c r="L6" s="115">
        <f t="shared" si="1"/>
        <v>6.7924528301886791E-2</v>
      </c>
      <c r="M6" s="116">
        <f t="shared" si="2"/>
        <v>0.12327044025157234</v>
      </c>
      <c r="N6" s="119">
        <f t="shared" si="3"/>
        <v>0.19119496855345913</v>
      </c>
      <c r="O6" s="120"/>
    </row>
    <row r="7" spans="1:15" x14ac:dyDescent="0.35">
      <c r="A7" s="114" t="s">
        <v>53</v>
      </c>
      <c r="B7" s="114">
        <v>12</v>
      </c>
      <c r="C7" s="114" t="s">
        <v>10</v>
      </c>
      <c r="D7" s="114">
        <v>297</v>
      </c>
      <c r="E7" s="114">
        <v>191</v>
      </c>
      <c r="F7" s="114">
        <v>109</v>
      </c>
      <c r="G7" s="123">
        <v>83.4</v>
      </c>
      <c r="H7" s="114">
        <v>0</v>
      </c>
      <c r="I7" s="114">
        <v>5.4</v>
      </c>
      <c r="J7" s="114">
        <v>0</v>
      </c>
      <c r="K7" s="118">
        <f t="shared" si="0"/>
        <v>78</v>
      </c>
      <c r="L7" s="116">
        <f t="shared" si="1"/>
        <v>6.4748201438848921E-2</v>
      </c>
      <c r="M7" s="116">
        <f t="shared" si="2"/>
        <v>0</v>
      </c>
      <c r="N7" s="119">
        <f t="shared" si="3"/>
        <v>6.4748201438848921E-2</v>
      </c>
      <c r="O7" s="120"/>
    </row>
    <row r="8" spans="1:15" x14ac:dyDescent="0.35">
      <c r="A8" s="114" t="s">
        <v>54</v>
      </c>
      <c r="B8" s="114">
        <v>12</v>
      </c>
      <c r="C8" s="114" t="s">
        <v>10</v>
      </c>
      <c r="D8" s="114">
        <v>298</v>
      </c>
      <c r="E8" s="114">
        <v>190</v>
      </c>
      <c r="F8" s="114">
        <v>110</v>
      </c>
      <c r="G8" s="114">
        <v>84.1</v>
      </c>
      <c r="H8" s="114">
        <v>0</v>
      </c>
      <c r="I8" s="114">
        <v>5.4</v>
      </c>
      <c r="J8" s="114">
        <v>0</v>
      </c>
      <c r="K8" s="118">
        <f t="shared" si="0"/>
        <v>78.699999999999989</v>
      </c>
      <c r="L8" s="116">
        <f t="shared" si="1"/>
        <v>6.4209274673008326E-2</v>
      </c>
      <c r="M8" s="116">
        <f t="shared" si="2"/>
        <v>0</v>
      </c>
      <c r="N8" s="119">
        <f t="shared" si="3"/>
        <v>6.4209274673008326E-2</v>
      </c>
      <c r="O8" s="120"/>
    </row>
    <row r="9" spans="1:15" x14ac:dyDescent="0.35">
      <c r="A9" s="114" t="s">
        <v>55</v>
      </c>
      <c r="B9" s="114">
        <v>12</v>
      </c>
      <c r="C9" s="114" t="s">
        <v>9</v>
      </c>
      <c r="D9" s="114">
        <v>280</v>
      </c>
      <c r="E9" s="114">
        <v>190</v>
      </c>
      <c r="F9" s="114">
        <v>109</v>
      </c>
      <c r="G9" s="114">
        <v>74.599999999999994</v>
      </c>
      <c r="H9" s="114">
        <v>0</v>
      </c>
      <c r="I9" s="114">
        <v>6.1</v>
      </c>
      <c r="J9" s="114">
        <v>0</v>
      </c>
      <c r="K9" s="118">
        <f t="shared" si="0"/>
        <v>68.5</v>
      </c>
      <c r="L9" s="116">
        <f t="shared" si="1"/>
        <v>8.1769436997319034E-2</v>
      </c>
      <c r="M9" s="119">
        <f t="shared" si="2"/>
        <v>0</v>
      </c>
      <c r="N9" s="119">
        <f t="shared" si="3"/>
        <v>8.1769436997319034E-2</v>
      </c>
      <c r="O9" s="120"/>
    </row>
    <row r="10" spans="1:15" x14ac:dyDescent="0.35">
      <c r="A10" s="114" t="s">
        <v>56</v>
      </c>
      <c r="B10" s="114">
        <v>12</v>
      </c>
      <c r="C10" s="114" t="s">
        <v>12</v>
      </c>
      <c r="D10" s="114">
        <v>301</v>
      </c>
      <c r="E10" s="114">
        <v>201.3</v>
      </c>
      <c r="F10" s="114">
        <v>111.1</v>
      </c>
      <c r="G10" s="114">
        <v>83.6</v>
      </c>
      <c r="H10" s="114">
        <v>0</v>
      </c>
      <c r="I10" s="114">
        <v>2.8</v>
      </c>
      <c r="J10" s="114">
        <f>8.6+1.9</f>
        <v>10.5</v>
      </c>
      <c r="K10" s="118">
        <f t="shared" si="0"/>
        <v>70.3</v>
      </c>
      <c r="L10" s="121">
        <f t="shared" si="1"/>
        <v>3.3492822966507178E-2</v>
      </c>
      <c r="M10" s="119">
        <f t="shared" si="2"/>
        <v>0.12559808612440193</v>
      </c>
      <c r="N10" s="119">
        <f t="shared" si="3"/>
        <v>0.15909090909090912</v>
      </c>
      <c r="O10" s="120" t="s">
        <v>57</v>
      </c>
    </row>
    <row r="11" spans="1:15" x14ac:dyDescent="0.35">
      <c r="A11" s="114" t="s">
        <v>58</v>
      </c>
      <c r="B11" s="114">
        <v>12</v>
      </c>
      <c r="C11" s="114" t="s">
        <v>12</v>
      </c>
      <c r="D11" s="114">
        <v>301</v>
      </c>
      <c r="E11" s="114">
        <v>201</v>
      </c>
      <c r="F11" s="114">
        <v>110</v>
      </c>
      <c r="G11" s="114">
        <v>83.3</v>
      </c>
      <c r="H11" s="114">
        <v>0</v>
      </c>
      <c r="I11" s="114">
        <v>2.27</v>
      </c>
      <c r="J11" s="114">
        <v>14.5</v>
      </c>
      <c r="K11" s="118">
        <f t="shared" si="0"/>
        <v>66.53</v>
      </c>
      <c r="L11" s="121">
        <f t="shared" si="1"/>
        <v>2.7250900360144058E-2</v>
      </c>
      <c r="M11" s="119">
        <f t="shared" si="2"/>
        <v>0.17406962785114047</v>
      </c>
      <c r="N11" s="119">
        <f t="shared" si="3"/>
        <v>0.20132052821128452</v>
      </c>
      <c r="O11" s="120" t="s">
        <v>59</v>
      </c>
    </row>
    <row r="12" spans="1:15" x14ac:dyDescent="0.35">
      <c r="A12" s="114" t="s">
        <v>60</v>
      </c>
      <c r="B12" s="114">
        <v>12</v>
      </c>
      <c r="C12" s="114" t="s">
        <v>12</v>
      </c>
      <c r="D12" s="114">
        <v>300</v>
      </c>
      <c r="E12" s="114">
        <v>201</v>
      </c>
      <c r="F12" s="114">
        <v>111</v>
      </c>
      <c r="G12" s="114">
        <v>83.2</v>
      </c>
      <c r="H12" s="114">
        <v>0</v>
      </c>
      <c r="I12" s="114">
        <v>1.9</v>
      </c>
      <c r="J12" s="114">
        <v>11.1</v>
      </c>
      <c r="K12" s="118">
        <f t="shared" si="0"/>
        <v>70.2</v>
      </c>
      <c r="L12" s="121">
        <f t="shared" si="1"/>
        <v>2.283653846153846E-2</v>
      </c>
      <c r="M12" s="122">
        <f t="shared" si="2"/>
        <v>0.13341346153846154</v>
      </c>
      <c r="N12" s="122">
        <f t="shared" si="3"/>
        <v>0.15625</v>
      </c>
      <c r="O12" s="120" t="s">
        <v>61</v>
      </c>
    </row>
    <row r="13" spans="1:15" x14ac:dyDescent="0.35">
      <c r="A13" s="114" t="s">
        <v>62</v>
      </c>
      <c r="B13" s="114">
        <v>12</v>
      </c>
      <c r="C13" s="114" t="s">
        <v>12</v>
      </c>
      <c r="D13" s="114">
        <v>302.5</v>
      </c>
      <c r="E13" s="114">
        <v>200.5</v>
      </c>
      <c r="F13" s="114">
        <v>112.5</v>
      </c>
      <c r="G13" s="114">
        <v>83.9</v>
      </c>
      <c r="H13" s="114">
        <v>0</v>
      </c>
      <c r="I13" s="114">
        <f>0.9+2.1</f>
        <v>3</v>
      </c>
      <c r="J13" s="114">
        <v>4.5</v>
      </c>
      <c r="K13" s="118">
        <f t="shared" si="0"/>
        <v>76.400000000000006</v>
      </c>
      <c r="L13" s="121">
        <f t="shared" si="1"/>
        <v>3.5756853396901073E-2</v>
      </c>
      <c r="M13" s="122">
        <f t="shared" si="2"/>
        <v>5.3635280095351602E-2</v>
      </c>
      <c r="N13" s="122">
        <f t="shared" si="3"/>
        <v>8.9392133492252682E-2</v>
      </c>
      <c r="O13" s="120" t="s">
        <v>63</v>
      </c>
    </row>
    <row r="14" spans="1:15" x14ac:dyDescent="0.35">
      <c r="A14" s="114" t="s">
        <v>64</v>
      </c>
      <c r="B14" s="114">
        <v>12</v>
      </c>
      <c r="C14" s="114" t="s">
        <v>12</v>
      </c>
      <c r="D14" s="114">
        <v>297</v>
      </c>
      <c r="E14" s="114">
        <v>201</v>
      </c>
      <c r="F14" s="114">
        <v>111.8</v>
      </c>
      <c r="G14" s="114">
        <v>82.9</v>
      </c>
      <c r="H14" s="114">
        <v>0</v>
      </c>
      <c r="I14" s="114">
        <f>1.6+2.2</f>
        <v>3.8000000000000003</v>
      </c>
      <c r="J14" s="114">
        <v>3.5</v>
      </c>
      <c r="K14" s="118">
        <f t="shared" si="0"/>
        <v>75.600000000000009</v>
      </c>
      <c r="L14" s="121">
        <f t="shared" si="1"/>
        <v>4.5838359469240052E-2</v>
      </c>
      <c r="M14" s="122">
        <f t="shared" si="2"/>
        <v>4.2219541616405308E-2</v>
      </c>
      <c r="N14" s="122">
        <f t="shared" si="3"/>
        <v>8.805790108564536E-2</v>
      </c>
      <c r="O14" s="120" t="s">
        <v>65</v>
      </c>
    </row>
    <row r="15" spans="1:15" x14ac:dyDescent="0.35">
      <c r="A15" s="114" t="s">
        <v>66</v>
      </c>
      <c r="B15" s="114">
        <v>12</v>
      </c>
      <c r="C15" s="114" t="s">
        <v>9</v>
      </c>
      <c r="D15" s="114">
        <v>284.5</v>
      </c>
      <c r="E15" s="114">
        <v>117</v>
      </c>
      <c r="F15" s="114">
        <v>190</v>
      </c>
      <c r="G15" s="114">
        <v>76.2</v>
      </c>
      <c r="H15" s="114">
        <v>2</v>
      </c>
      <c r="I15" s="114">
        <v>3.6</v>
      </c>
      <c r="J15" s="114">
        <v>1.8</v>
      </c>
      <c r="K15" s="118">
        <f t="shared" si="0"/>
        <v>68.800000000000011</v>
      </c>
      <c r="L15" s="121">
        <f t="shared" si="1"/>
        <v>7.3490813648293962E-2</v>
      </c>
      <c r="M15" s="122">
        <f t="shared" si="2"/>
        <v>2.3622047244094488E-2</v>
      </c>
      <c r="N15" s="122">
        <f t="shared" si="3"/>
        <v>9.7112860892388436E-2</v>
      </c>
      <c r="O15" s="120" t="s">
        <v>67</v>
      </c>
    </row>
    <row r="16" spans="1:15" x14ac:dyDescent="0.35">
      <c r="A16" s="114" t="s">
        <v>68</v>
      </c>
      <c r="B16" s="114">
        <v>12</v>
      </c>
      <c r="C16" s="114" t="s">
        <v>18</v>
      </c>
      <c r="D16" s="114">
        <v>242</v>
      </c>
      <c r="E16" s="114">
        <v>202</v>
      </c>
      <c r="F16" s="114">
        <v>109</v>
      </c>
      <c r="G16" s="114">
        <v>68.099999999999994</v>
      </c>
      <c r="H16" s="114">
        <v>3</v>
      </c>
      <c r="I16" s="114">
        <v>5.8</v>
      </c>
      <c r="J16" s="114">
        <v>0</v>
      </c>
      <c r="K16" s="118">
        <f t="shared" si="0"/>
        <v>59.3</v>
      </c>
      <c r="L16" s="121">
        <f t="shared" si="1"/>
        <v>0.12922173274596185</v>
      </c>
      <c r="M16" s="122">
        <f t="shared" si="2"/>
        <v>0</v>
      </c>
      <c r="N16" s="122">
        <f t="shared" si="3"/>
        <v>0.12922173274596185</v>
      </c>
      <c r="O16" s="120"/>
    </row>
    <row r="17" spans="1:15" x14ac:dyDescent="0.35">
      <c r="A17" s="114" t="s">
        <v>69</v>
      </c>
      <c r="B17" s="114">
        <v>12</v>
      </c>
      <c r="C17" s="114" t="s">
        <v>12</v>
      </c>
      <c r="D17" s="114">
        <v>299</v>
      </c>
      <c r="E17" s="114">
        <v>200</v>
      </c>
      <c r="F17" s="114">
        <v>114</v>
      </c>
      <c r="G17" s="114">
        <v>83.4</v>
      </c>
      <c r="H17" s="114">
        <v>0</v>
      </c>
      <c r="I17" s="114">
        <v>4.4000000000000004</v>
      </c>
      <c r="J17" s="114">
        <v>7.4</v>
      </c>
      <c r="K17" s="118">
        <f t="shared" si="0"/>
        <v>71.599999999999994</v>
      </c>
      <c r="L17" s="121">
        <f t="shared" si="1"/>
        <v>5.2757793764988008E-2</v>
      </c>
      <c r="M17" s="122">
        <f t="shared" si="2"/>
        <v>8.8729016786570747E-2</v>
      </c>
      <c r="N17" s="122">
        <f t="shared" si="3"/>
        <v>0.14148681055155876</v>
      </c>
      <c r="O17" s="120"/>
    </row>
    <row r="18" spans="1:15" x14ac:dyDescent="0.35">
      <c r="A18" s="114" t="s">
        <v>70</v>
      </c>
      <c r="B18" s="114">
        <v>15</v>
      </c>
      <c r="C18" s="114" t="s">
        <v>12</v>
      </c>
      <c r="D18" s="114">
        <v>303</v>
      </c>
      <c r="E18" s="114">
        <v>201</v>
      </c>
      <c r="F18" s="114">
        <v>111</v>
      </c>
      <c r="G18" s="114">
        <v>102.7</v>
      </c>
      <c r="H18" s="114">
        <v>0</v>
      </c>
      <c r="I18" s="114">
        <v>6.1</v>
      </c>
      <c r="J18" s="114">
        <v>8.8000000000000007</v>
      </c>
      <c r="K18" s="118">
        <f t="shared" si="0"/>
        <v>87.800000000000011</v>
      </c>
      <c r="L18" s="121">
        <f t="shared" si="1"/>
        <v>5.9396299902629013E-2</v>
      </c>
      <c r="M18" s="122">
        <f t="shared" si="2"/>
        <v>8.5686465433300885E-2</v>
      </c>
      <c r="N18" s="122">
        <f t="shared" si="3"/>
        <v>0.1450827653359299</v>
      </c>
      <c r="O18" s="124" t="s">
        <v>71</v>
      </c>
    </row>
    <row r="19" spans="1:15" x14ac:dyDescent="0.35">
      <c r="A19" s="123" t="s">
        <v>72</v>
      </c>
      <c r="B19" s="123">
        <v>15</v>
      </c>
      <c r="C19" s="123" t="s">
        <v>12</v>
      </c>
      <c r="D19" s="123">
        <v>303</v>
      </c>
      <c r="E19" s="123">
        <v>201</v>
      </c>
      <c r="F19" s="123">
        <v>113</v>
      </c>
      <c r="G19" s="123">
        <v>106.4</v>
      </c>
      <c r="H19" s="123">
        <v>0</v>
      </c>
      <c r="I19" s="123">
        <v>2.7</v>
      </c>
      <c r="J19" s="123">
        <v>6.7</v>
      </c>
      <c r="K19" s="125">
        <f t="shared" si="0"/>
        <v>97</v>
      </c>
      <c r="L19" s="126">
        <f t="shared" si="1"/>
        <v>2.5375939849624059E-2</v>
      </c>
      <c r="M19" s="127">
        <f t="shared" si="2"/>
        <v>6.2969924812030079E-2</v>
      </c>
      <c r="N19" s="116">
        <f t="shared" si="3"/>
        <v>8.834586466165413E-2</v>
      </c>
      <c r="O19" s="120" t="s">
        <v>73</v>
      </c>
    </row>
    <row r="20" spans="1:15" x14ac:dyDescent="0.35">
      <c r="A20" s="123" t="s">
        <v>74</v>
      </c>
      <c r="B20" s="123">
        <v>15</v>
      </c>
      <c r="C20" s="123" t="s">
        <v>12</v>
      </c>
      <c r="D20" s="123">
        <v>303</v>
      </c>
      <c r="E20" s="123">
        <v>201</v>
      </c>
      <c r="F20" s="123">
        <v>109</v>
      </c>
      <c r="G20" s="123">
        <v>99.3</v>
      </c>
      <c r="H20" s="123">
        <v>0</v>
      </c>
      <c r="I20" s="123">
        <v>3.8</v>
      </c>
      <c r="J20" s="123">
        <v>29.1</v>
      </c>
      <c r="K20" s="125">
        <f t="shared" si="0"/>
        <v>66.400000000000006</v>
      </c>
      <c r="L20" s="116">
        <f t="shared" si="1"/>
        <v>3.8267875125881166E-2</v>
      </c>
      <c r="M20" s="116">
        <f t="shared" si="2"/>
        <v>0.29305135951661632</v>
      </c>
      <c r="N20" s="116">
        <f t="shared" si="3"/>
        <v>0.33131923464249746</v>
      </c>
      <c r="O20" s="120" t="s">
        <v>75</v>
      </c>
    </row>
    <row r="21" spans="1:15" x14ac:dyDescent="0.35">
      <c r="A21" s="123" t="s">
        <v>76</v>
      </c>
      <c r="B21" s="123">
        <v>15</v>
      </c>
      <c r="C21" s="123" t="s">
        <v>12</v>
      </c>
      <c r="D21" s="123">
        <v>301</v>
      </c>
      <c r="E21" s="123">
        <v>201</v>
      </c>
      <c r="F21" s="123">
        <v>110</v>
      </c>
      <c r="G21" s="123">
        <v>100</v>
      </c>
      <c r="H21" s="123">
        <v>0</v>
      </c>
      <c r="I21" s="123">
        <v>4.0999999999999996</v>
      </c>
      <c r="J21" s="123">
        <v>14.7</v>
      </c>
      <c r="K21" s="125">
        <f t="shared" si="0"/>
        <v>81.2</v>
      </c>
      <c r="L21" s="116">
        <f t="shared" si="1"/>
        <v>4.0999999999999995E-2</v>
      </c>
      <c r="M21" s="116">
        <f t="shared" si="2"/>
        <v>0.14699999999999999</v>
      </c>
      <c r="N21" s="116">
        <f t="shared" si="3"/>
        <v>0.18799999999999997</v>
      </c>
      <c r="O21" s="120"/>
    </row>
    <row r="22" spans="1:15" x14ac:dyDescent="0.35">
      <c r="A22" s="123" t="s">
        <v>77</v>
      </c>
      <c r="B22" s="123">
        <v>15</v>
      </c>
      <c r="C22" s="123" t="s">
        <v>12</v>
      </c>
      <c r="D22" s="123">
        <v>305</v>
      </c>
      <c r="E22" s="123">
        <v>201</v>
      </c>
      <c r="F22" s="123">
        <v>106.5</v>
      </c>
      <c r="G22" s="123">
        <v>99</v>
      </c>
      <c r="H22" s="123">
        <v>0.8</v>
      </c>
      <c r="I22" s="123">
        <v>4.8</v>
      </c>
      <c r="J22" s="123">
        <v>11.4</v>
      </c>
      <c r="K22" s="125">
        <f t="shared" si="0"/>
        <v>82</v>
      </c>
      <c r="L22" s="116">
        <f t="shared" si="1"/>
        <v>5.6565656565656562E-2</v>
      </c>
      <c r="M22" s="116">
        <f t="shared" si="2"/>
        <v>0.11515151515151516</v>
      </c>
      <c r="N22" s="116">
        <f t="shared" si="3"/>
        <v>0.17171717171717171</v>
      </c>
      <c r="O22" s="128"/>
    </row>
    <row r="23" spans="1:15" x14ac:dyDescent="0.35">
      <c r="A23" s="123" t="s">
        <v>78</v>
      </c>
      <c r="B23" s="123">
        <v>15</v>
      </c>
      <c r="C23" s="123" t="s">
        <v>12</v>
      </c>
      <c r="D23" s="123">
        <v>304</v>
      </c>
      <c r="E23" s="123">
        <v>202</v>
      </c>
      <c r="F23" s="123">
        <v>110</v>
      </c>
      <c r="G23" s="123">
        <v>108.4</v>
      </c>
      <c r="H23" s="123">
        <v>0</v>
      </c>
      <c r="I23" s="123">
        <v>2.2999999999999998</v>
      </c>
      <c r="J23" s="123">
        <v>6.5</v>
      </c>
      <c r="K23" s="125">
        <f t="shared" si="0"/>
        <v>99.600000000000009</v>
      </c>
      <c r="L23" s="116">
        <f t="shared" si="1"/>
        <v>2.1217712177121768E-2</v>
      </c>
      <c r="M23" s="116">
        <f t="shared" si="2"/>
        <v>5.996309963099631E-2</v>
      </c>
      <c r="N23" s="116">
        <f t="shared" si="3"/>
        <v>8.1180811808118078E-2</v>
      </c>
      <c r="O23" s="128" t="s">
        <v>79</v>
      </c>
    </row>
    <row r="24" spans="1:15" x14ac:dyDescent="0.35">
      <c r="A24" s="123" t="s">
        <v>80</v>
      </c>
      <c r="B24" s="123">
        <v>15</v>
      </c>
      <c r="C24" s="123" t="s">
        <v>12</v>
      </c>
      <c r="D24" s="123">
        <v>303</v>
      </c>
      <c r="E24" s="123">
        <v>201</v>
      </c>
      <c r="F24" s="123">
        <v>115</v>
      </c>
      <c r="G24" s="123">
        <v>108.3</v>
      </c>
      <c r="H24" s="123">
        <v>0</v>
      </c>
      <c r="I24" s="123">
        <v>2.2999999999999998</v>
      </c>
      <c r="J24" s="123">
        <v>6.5</v>
      </c>
      <c r="K24" s="125">
        <f t="shared" si="0"/>
        <v>99.5</v>
      </c>
      <c r="L24" s="116">
        <f t="shared" si="1"/>
        <v>2.1237303785780239E-2</v>
      </c>
      <c r="M24" s="116">
        <f t="shared" si="2"/>
        <v>6.001846722068329E-2</v>
      </c>
      <c r="N24" s="116">
        <f t="shared" si="3"/>
        <v>8.1255771006463542E-2</v>
      </c>
      <c r="O24" s="128" t="s">
        <v>81</v>
      </c>
    </row>
    <row r="25" spans="1:15" x14ac:dyDescent="0.35">
      <c r="A25" s="123" t="s">
        <v>82</v>
      </c>
      <c r="B25" s="123">
        <v>18</v>
      </c>
      <c r="C25" s="123" t="s">
        <v>83</v>
      </c>
      <c r="D25" s="123">
        <v>241</v>
      </c>
      <c r="E25" s="123">
        <v>190</v>
      </c>
      <c r="F25" s="123">
        <v>112</v>
      </c>
      <c r="G25" s="123">
        <v>88.1</v>
      </c>
      <c r="H25" s="123">
        <v>0</v>
      </c>
      <c r="I25" s="123">
        <v>4.8</v>
      </c>
      <c r="J25" s="123">
        <v>0</v>
      </c>
      <c r="K25" s="125">
        <f t="shared" si="0"/>
        <v>83.3</v>
      </c>
      <c r="L25" s="116">
        <f t="shared" si="1"/>
        <v>5.4483541430192961E-2</v>
      </c>
      <c r="M25" s="116">
        <f t="shared" si="2"/>
        <v>0</v>
      </c>
      <c r="N25" s="116">
        <f t="shared" si="3"/>
        <v>5.4483541430192961E-2</v>
      </c>
      <c r="O25" s="128"/>
    </row>
    <row r="26" spans="1:15" x14ac:dyDescent="0.35">
      <c r="A26" s="123" t="s">
        <v>84</v>
      </c>
      <c r="B26" s="123">
        <v>18</v>
      </c>
      <c r="C26" s="123" t="s">
        <v>12</v>
      </c>
      <c r="D26" s="123">
        <v>299.5</v>
      </c>
      <c r="E26" s="123">
        <v>200.3</v>
      </c>
      <c r="F26" s="123">
        <v>109</v>
      </c>
      <c r="G26" s="123">
        <v>118.7</v>
      </c>
      <c r="H26" s="123">
        <v>0</v>
      </c>
      <c r="I26" s="123">
        <v>5.9</v>
      </c>
      <c r="J26" s="123">
        <v>13.5</v>
      </c>
      <c r="K26" s="125">
        <f t="shared" si="0"/>
        <v>99.3</v>
      </c>
      <c r="L26" s="116">
        <f t="shared" si="1"/>
        <v>4.9705139005897223E-2</v>
      </c>
      <c r="M26" s="116">
        <f t="shared" si="2"/>
        <v>0.11373209772535804</v>
      </c>
      <c r="N26" s="116">
        <f t="shared" si="3"/>
        <v>0.16343723673125524</v>
      </c>
      <c r="O26" s="128"/>
    </row>
    <row r="27" spans="1:15" x14ac:dyDescent="0.35">
      <c r="A27" s="123" t="s">
        <v>85</v>
      </c>
      <c r="B27" s="123">
        <v>18</v>
      </c>
      <c r="C27" s="123" t="s">
        <v>12</v>
      </c>
      <c r="D27" s="123">
        <v>302</v>
      </c>
      <c r="E27" s="123">
        <v>201</v>
      </c>
      <c r="F27" s="123">
        <v>111</v>
      </c>
      <c r="G27" s="123">
        <v>120.6</v>
      </c>
      <c r="H27" s="123">
        <v>0</v>
      </c>
      <c r="I27" s="123">
        <v>5.9</v>
      </c>
      <c r="J27" s="123">
        <v>7.5</v>
      </c>
      <c r="K27" s="125">
        <f t="shared" si="0"/>
        <v>107.19999999999999</v>
      </c>
      <c r="L27" s="116">
        <f t="shared" si="1"/>
        <v>4.8922056384742958E-2</v>
      </c>
      <c r="M27" s="116">
        <f t="shared" si="2"/>
        <v>6.2189054726368161E-2</v>
      </c>
      <c r="N27" s="116">
        <f t="shared" si="3"/>
        <v>0.11111111111111112</v>
      </c>
      <c r="O27" s="128"/>
    </row>
    <row r="28" spans="1:15" x14ac:dyDescent="0.35">
      <c r="A28" s="123" t="s">
        <v>86</v>
      </c>
      <c r="B28" s="123">
        <v>20</v>
      </c>
      <c r="C28" s="123" t="s">
        <v>12</v>
      </c>
      <c r="D28" s="123">
        <v>303</v>
      </c>
      <c r="E28" s="123">
        <v>203</v>
      </c>
      <c r="F28" s="123">
        <v>109</v>
      </c>
      <c r="G28" s="123">
        <v>127.9</v>
      </c>
      <c r="H28" s="123">
        <v>2.5</v>
      </c>
      <c r="I28" s="123">
        <v>4.2</v>
      </c>
      <c r="J28" s="123">
        <v>10.199999999999999</v>
      </c>
      <c r="K28" s="125">
        <f t="shared" si="0"/>
        <v>111</v>
      </c>
      <c r="L28" s="116">
        <f t="shared" si="1"/>
        <v>5.238467552775606E-2</v>
      </c>
      <c r="M28" s="116">
        <f t="shared" si="2"/>
        <v>7.9749804534792801E-2</v>
      </c>
      <c r="N28" s="116">
        <f t="shared" si="3"/>
        <v>0.13213448006254885</v>
      </c>
      <c r="O28" s="129" t="s">
        <v>87</v>
      </c>
    </row>
    <row r="29" spans="1:15" x14ac:dyDescent="0.35">
      <c r="A29" s="123" t="s">
        <v>88</v>
      </c>
      <c r="B29" s="123">
        <v>20</v>
      </c>
      <c r="C29" s="123" t="s">
        <v>12</v>
      </c>
      <c r="D29" s="123">
        <v>302</v>
      </c>
      <c r="E29" s="123">
        <v>201</v>
      </c>
      <c r="F29" s="123">
        <v>111</v>
      </c>
      <c r="G29" s="123">
        <v>125</v>
      </c>
      <c r="H29" s="123">
        <v>0</v>
      </c>
      <c r="I29" s="123">
        <f>2.6+1</f>
        <v>3.6</v>
      </c>
      <c r="J29" s="123">
        <v>8.1999999999999993</v>
      </c>
      <c r="K29" s="125">
        <f t="shared" si="0"/>
        <v>113.2</v>
      </c>
      <c r="L29" s="116">
        <f t="shared" si="1"/>
        <v>2.8799999999999999E-2</v>
      </c>
      <c r="M29" s="116">
        <f t="shared" si="2"/>
        <v>6.5599999999999992E-2</v>
      </c>
      <c r="N29" s="116">
        <f t="shared" si="3"/>
        <v>9.4399999999999998E-2</v>
      </c>
      <c r="O29" s="128"/>
    </row>
    <row r="30" spans="1:15" x14ac:dyDescent="0.35">
      <c r="A30" s="123" t="s">
        <v>89</v>
      </c>
      <c r="B30" s="123">
        <v>20</v>
      </c>
      <c r="C30" s="123" t="s">
        <v>12</v>
      </c>
      <c r="D30" s="123">
        <v>302</v>
      </c>
      <c r="E30" s="123">
        <v>202</v>
      </c>
      <c r="F30" s="123">
        <v>113</v>
      </c>
      <c r="G30" s="123">
        <v>135.30000000000001</v>
      </c>
      <c r="H30" s="123">
        <v>3.2</v>
      </c>
      <c r="I30" s="123">
        <v>4.5999999999999996</v>
      </c>
      <c r="J30" s="123">
        <v>18.3</v>
      </c>
      <c r="K30" s="125">
        <f t="shared" si="0"/>
        <v>109.20000000000003</v>
      </c>
      <c r="L30" s="116">
        <f t="shared" si="1"/>
        <v>5.7649667405764958E-2</v>
      </c>
      <c r="M30" s="116">
        <f t="shared" si="2"/>
        <v>0.1352549889135255</v>
      </c>
      <c r="N30" s="116">
        <f t="shared" si="3"/>
        <v>0.19290465631929046</v>
      </c>
      <c r="O30" s="128" t="s">
        <v>90</v>
      </c>
    </row>
    <row r="31" spans="1:15" x14ac:dyDescent="0.35">
      <c r="A31" s="114" t="s">
        <v>91</v>
      </c>
      <c r="B31" s="114">
        <v>20</v>
      </c>
      <c r="C31" s="114" t="s">
        <v>12</v>
      </c>
      <c r="D31" s="114">
        <v>301</v>
      </c>
      <c r="E31" s="114">
        <v>201.3</v>
      </c>
      <c r="F31" s="114">
        <v>102</v>
      </c>
      <c r="G31" s="114">
        <v>123.6</v>
      </c>
      <c r="H31" s="114">
        <v>0</v>
      </c>
      <c r="I31" s="114">
        <f>3.9+1.3</f>
        <v>5.2</v>
      </c>
      <c r="J31" s="114">
        <f>7.8+1.3</f>
        <v>9.1</v>
      </c>
      <c r="K31" s="118">
        <f t="shared" si="0"/>
        <v>109.3</v>
      </c>
      <c r="L31" s="121">
        <f t="shared" si="1"/>
        <v>4.2071197411003243E-2</v>
      </c>
      <c r="M31" s="122">
        <f t="shared" si="2"/>
        <v>7.3624595469255663E-2</v>
      </c>
      <c r="N31" s="122">
        <f t="shared" si="3"/>
        <v>0.11569579288025891</v>
      </c>
      <c r="O31" s="128" t="s">
        <v>92</v>
      </c>
    </row>
    <row r="32" spans="1:15" x14ac:dyDescent="0.35">
      <c r="A32" s="123" t="s">
        <v>93</v>
      </c>
      <c r="B32" s="123">
        <v>23</v>
      </c>
      <c r="C32" s="123" t="s">
        <v>12</v>
      </c>
      <c r="D32" s="123">
        <v>302</v>
      </c>
      <c r="E32" s="123">
        <v>201</v>
      </c>
      <c r="F32" s="123">
        <v>112.5</v>
      </c>
      <c r="G32" s="123">
        <v>165.6</v>
      </c>
      <c r="H32" s="123">
        <v>2.1</v>
      </c>
      <c r="I32" s="123">
        <v>4.3</v>
      </c>
      <c r="J32" s="123">
        <f>9.9+4.3</f>
        <v>14.2</v>
      </c>
      <c r="K32" s="125">
        <f t="shared" si="0"/>
        <v>145</v>
      </c>
      <c r="L32" s="116">
        <f t="shared" si="1"/>
        <v>3.8647342995169087E-2</v>
      </c>
      <c r="M32" s="116">
        <f t="shared" si="2"/>
        <v>8.5748792270531393E-2</v>
      </c>
      <c r="N32" s="116">
        <f t="shared" si="3"/>
        <v>0.12439613526570049</v>
      </c>
      <c r="O32" s="129" t="s">
        <v>94</v>
      </c>
    </row>
    <row r="33" spans="1:15" x14ac:dyDescent="0.35">
      <c r="A33" s="123" t="s">
        <v>95</v>
      </c>
      <c r="B33" s="123">
        <v>23</v>
      </c>
      <c r="C33" s="123" t="s">
        <v>12</v>
      </c>
      <c r="D33" s="123">
        <v>301</v>
      </c>
      <c r="E33" s="123">
        <v>201</v>
      </c>
      <c r="F33" s="123">
        <v>107.5</v>
      </c>
      <c r="G33" s="123">
        <v>155.1</v>
      </c>
      <c r="H33" s="123">
        <v>2.2999999999999998</v>
      </c>
      <c r="I33" s="123">
        <v>5.3</v>
      </c>
      <c r="J33" s="123">
        <v>13</v>
      </c>
      <c r="K33" s="125">
        <f t="shared" si="0"/>
        <v>134.49999999999997</v>
      </c>
      <c r="L33" s="116">
        <f t="shared" si="1"/>
        <v>4.9000644745325596E-2</v>
      </c>
      <c r="M33" s="116">
        <f t="shared" si="2"/>
        <v>8.3816892327530632E-2</v>
      </c>
      <c r="N33" s="116">
        <f t="shared" si="3"/>
        <v>0.13281753707285623</v>
      </c>
      <c r="O33" s="129" t="s">
        <v>96</v>
      </c>
    </row>
    <row r="34" spans="1:15" x14ac:dyDescent="0.35">
      <c r="A34" s="123" t="s">
        <v>97</v>
      </c>
      <c r="B34" s="123">
        <v>23</v>
      </c>
      <c r="C34" s="123" t="s">
        <v>12</v>
      </c>
      <c r="D34" s="123">
        <v>303</v>
      </c>
      <c r="E34" s="123">
        <v>202</v>
      </c>
      <c r="F34" s="123">
        <v>106</v>
      </c>
      <c r="G34" s="123">
        <v>156.80000000000001</v>
      </c>
      <c r="H34" s="123">
        <v>3.8</v>
      </c>
      <c r="I34" s="123">
        <v>4.0999999999999996</v>
      </c>
      <c r="J34" s="123">
        <v>10</v>
      </c>
      <c r="K34" s="125">
        <f t="shared" si="0"/>
        <v>138.9</v>
      </c>
      <c r="L34" s="116">
        <f t="shared" si="1"/>
        <v>5.0382653061224483E-2</v>
      </c>
      <c r="M34" s="116">
        <f t="shared" si="2"/>
        <v>6.3775510204081634E-2</v>
      </c>
      <c r="N34" s="116">
        <f t="shared" si="3"/>
        <v>0.1141581632653061</v>
      </c>
      <c r="O34" s="128" t="s">
        <v>98</v>
      </c>
    </row>
    <row r="35" spans="1:15" x14ac:dyDescent="0.35">
      <c r="A35" s="123" t="s">
        <v>99</v>
      </c>
      <c r="B35" s="123">
        <v>23</v>
      </c>
      <c r="C35" s="123" t="s">
        <v>12</v>
      </c>
      <c r="D35" s="123">
        <v>302</v>
      </c>
      <c r="E35" s="123">
        <v>202</v>
      </c>
      <c r="F35" s="123">
        <v>110</v>
      </c>
      <c r="G35" s="123">
        <v>160.80000000000001</v>
      </c>
      <c r="H35" s="123">
        <v>1.7</v>
      </c>
      <c r="I35" s="123">
        <v>4.5999999999999996</v>
      </c>
      <c r="J35" s="123">
        <v>6.7</v>
      </c>
      <c r="K35" s="125">
        <f t="shared" si="0"/>
        <v>147.80000000000004</v>
      </c>
      <c r="L35" s="116">
        <f t="shared" si="1"/>
        <v>3.9179104477611935E-2</v>
      </c>
      <c r="M35" s="116">
        <f t="shared" si="2"/>
        <v>4.1666666666666664E-2</v>
      </c>
      <c r="N35" s="116">
        <f t="shared" si="3"/>
        <v>8.08457711442786E-2</v>
      </c>
      <c r="O35" s="128"/>
    </row>
    <row r="36" spans="1:15" x14ac:dyDescent="0.35">
      <c r="A36" s="123" t="s">
        <v>100</v>
      </c>
      <c r="B36" s="123">
        <v>23</v>
      </c>
      <c r="C36" s="123" t="s">
        <v>8</v>
      </c>
      <c r="D36" s="123">
        <v>246</v>
      </c>
      <c r="E36" s="123">
        <v>190.5</v>
      </c>
      <c r="F36" s="123">
        <v>113</v>
      </c>
      <c r="G36" s="123">
        <v>126.9</v>
      </c>
      <c r="H36" s="123">
        <v>7.6</v>
      </c>
      <c r="I36" s="123">
        <v>6.5</v>
      </c>
      <c r="J36" s="123">
        <v>0</v>
      </c>
      <c r="K36" s="125">
        <f t="shared" si="0"/>
        <v>112.80000000000001</v>
      </c>
      <c r="L36" s="116">
        <f t="shared" si="1"/>
        <v>0.1111111111111111</v>
      </c>
      <c r="M36" s="116">
        <f t="shared" si="2"/>
        <v>0</v>
      </c>
      <c r="N36" s="116">
        <f t="shared" si="3"/>
        <v>0.1111111111111111</v>
      </c>
      <c r="O36" s="128"/>
    </row>
    <row r="37" spans="1:15" x14ac:dyDescent="0.35">
      <c r="A37" s="123" t="s">
        <v>101</v>
      </c>
      <c r="B37" s="123">
        <v>23</v>
      </c>
      <c r="C37" s="123" t="s">
        <v>9</v>
      </c>
      <c r="D37" s="123">
        <v>282</v>
      </c>
      <c r="E37" s="123">
        <v>192</v>
      </c>
      <c r="F37" s="123">
        <v>114</v>
      </c>
      <c r="G37" s="123">
        <v>139.9</v>
      </c>
      <c r="H37" s="123">
        <v>2.8</v>
      </c>
      <c r="I37" s="123">
        <v>5.7</v>
      </c>
      <c r="J37" s="123">
        <v>0</v>
      </c>
      <c r="K37" s="125">
        <f t="shared" si="0"/>
        <v>131.4</v>
      </c>
      <c r="L37" s="116">
        <f t="shared" si="1"/>
        <v>6.0757684060042887E-2</v>
      </c>
      <c r="M37" s="116">
        <f t="shared" si="2"/>
        <v>0</v>
      </c>
      <c r="N37" s="116">
        <f t="shared" si="3"/>
        <v>6.0757684060042887E-2</v>
      </c>
      <c r="O37" s="128"/>
    </row>
    <row r="38" spans="1:15" x14ac:dyDescent="0.35">
      <c r="A38" s="123" t="s">
        <v>102</v>
      </c>
      <c r="B38" s="123">
        <v>23</v>
      </c>
      <c r="C38" s="123" t="s">
        <v>12</v>
      </c>
      <c r="D38" s="123">
        <v>301</v>
      </c>
      <c r="E38" s="123">
        <v>201</v>
      </c>
      <c r="F38" s="123">
        <v>117</v>
      </c>
      <c r="G38" s="123">
        <v>163.6</v>
      </c>
      <c r="H38" s="123">
        <v>0</v>
      </c>
      <c r="I38" s="123">
        <v>6</v>
      </c>
      <c r="J38" s="123">
        <v>8.4</v>
      </c>
      <c r="K38" s="125">
        <f t="shared" si="0"/>
        <v>149.19999999999999</v>
      </c>
      <c r="L38" s="116">
        <f t="shared" si="1"/>
        <v>3.6674816625916873E-2</v>
      </c>
      <c r="M38" s="116">
        <f t="shared" si="2"/>
        <v>5.1344743276283619E-2</v>
      </c>
      <c r="N38" s="116">
        <f t="shared" si="3"/>
        <v>8.8019559902200492E-2</v>
      </c>
      <c r="O38" s="128"/>
    </row>
    <row r="39" spans="1:15" x14ac:dyDescent="0.35">
      <c r="A39" s="123" t="s">
        <v>103</v>
      </c>
      <c r="B39" s="123">
        <v>23</v>
      </c>
      <c r="C39" s="123" t="s">
        <v>12</v>
      </c>
      <c r="D39" s="123">
        <v>302</v>
      </c>
      <c r="E39" s="123">
        <v>202</v>
      </c>
      <c r="F39" s="123">
        <v>112</v>
      </c>
      <c r="G39" s="123">
        <v>162.80000000000001</v>
      </c>
      <c r="H39" s="123">
        <v>0</v>
      </c>
      <c r="I39" s="123">
        <v>4.4000000000000004</v>
      </c>
      <c r="J39" s="123">
        <v>6.5</v>
      </c>
      <c r="K39" s="125">
        <f t="shared" si="0"/>
        <v>151.9</v>
      </c>
      <c r="L39" s="116">
        <f t="shared" si="1"/>
        <v>2.7027027027027029E-2</v>
      </c>
      <c r="M39" s="116">
        <f t="shared" si="2"/>
        <v>3.9926289926289923E-2</v>
      </c>
      <c r="N39" s="116">
        <f t="shared" si="3"/>
        <v>6.6953316953316952E-2</v>
      </c>
      <c r="O39" s="128"/>
    </row>
    <row r="40" spans="1:15" x14ac:dyDescent="0.35">
      <c r="A40" s="123" t="s">
        <v>104</v>
      </c>
      <c r="B40" s="123">
        <v>26</v>
      </c>
      <c r="C40" s="123" t="s">
        <v>12</v>
      </c>
      <c r="D40" s="123">
        <v>302</v>
      </c>
      <c r="E40" s="123">
        <v>201</v>
      </c>
      <c r="F40" s="123">
        <v>115</v>
      </c>
      <c r="G40" s="123">
        <v>193.1</v>
      </c>
      <c r="H40" s="123">
        <v>2.4</v>
      </c>
      <c r="I40" s="123">
        <v>4.5</v>
      </c>
      <c r="J40" s="123">
        <v>13.5</v>
      </c>
      <c r="K40" s="125">
        <f t="shared" si="0"/>
        <v>172.7</v>
      </c>
      <c r="L40" s="116">
        <f t="shared" si="1"/>
        <v>3.5732780942516834E-2</v>
      </c>
      <c r="M40" s="116">
        <f t="shared" si="2"/>
        <v>6.9911962713619893E-2</v>
      </c>
      <c r="N40" s="116">
        <f t="shared" si="3"/>
        <v>0.10564474365613671</v>
      </c>
      <c r="O40" s="129" t="s">
        <v>105</v>
      </c>
    </row>
    <row r="41" spans="1:15" x14ac:dyDescent="0.35">
      <c r="A41" s="123" t="s">
        <v>106</v>
      </c>
      <c r="B41" s="123">
        <v>26</v>
      </c>
      <c r="C41" s="123" t="s">
        <v>12</v>
      </c>
      <c r="D41" s="123">
        <v>302</v>
      </c>
      <c r="E41" s="123">
        <v>203</v>
      </c>
      <c r="F41" s="123">
        <v>115</v>
      </c>
      <c r="G41" s="123">
        <v>193.4</v>
      </c>
      <c r="H41" s="123">
        <v>3.4</v>
      </c>
      <c r="I41" s="123">
        <v>5.0999999999999996</v>
      </c>
      <c r="J41" s="123">
        <v>9.6</v>
      </c>
      <c r="K41" s="125">
        <f t="shared" si="0"/>
        <v>175.3</v>
      </c>
      <c r="L41" s="116">
        <f t="shared" si="1"/>
        <v>4.3950361944157183E-2</v>
      </c>
      <c r="M41" s="116">
        <f t="shared" si="2"/>
        <v>4.963805584281282E-2</v>
      </c>
      <c r="N41" s="116">
        <f t="shared" si="3"/>
        <v>9.358841778697001E-2</v>
      </c>
      <c r="O41" s="128" t="s">
        <v>107</v>
      </c>
    </row>
    <row r="42" spans="1:15" x14ac:dyDescent="0.35">
      <c r="A42" s="123" t="s">
        <v>108</v>
      </c>
      <c r="B42" s="123">
        <v>26</v>
      </c>
      <c r="C42" s="123" t="s">
        <v>12</v>
      </c>
      <c r="D42" s="123">
        <v>304</v>
      </c>
      <c r="E42" s="123">
        <v>204</v>
      </c>
      <c r="F42" s="123">
        <v>110</v>
      </c>
      <c r="G42" s="123">
        <v>188.2</v>
      </c>
      <c r="H42" s="123">
        <v>3.3</v>
      </c>
      <c r="I42" s="123">
        <v>4.7</v>
      </c>
      <c r="J42" s="123">
        <v>9.1999999999999993</v>
      </c>
      <c r="K42" s="125">
        <f t="shared" si="0"/>
        <v>171</v>
      </c>
      <c r="L42" s="116">
        <f t="shared" si="1"/>
        <v>4.250797024442083E-2</v>
      </c>
      <c r="M42" s="116">
        <f t="shared" si="2"/>
        <v>4.8884165781083955E-2</v>
      </c>
      <c r="N42" s="116">
        <f t="shared" si="3"/>
        <v>9.1392136025504778E-2</v>
      </c>
      <c r="O42" s="128" t="s">
        <v>109</v>
      </c>
    </row>
    <row r="43" spans="1:15" x14ac:dyDescent="0.35">
      <c r="A43" s="123" t="s">
        <v>110</v>
      </c>
      <c r="B43" s="123">
        <v>26</v>
      </c>
      <c r="C43" s="123" t="s">
        <v>12</v>
      </c>
      <c r="D43" s="123">
        <v>303</v>
      </c>
      <c r="E43" s="123">
        <v>203</v>
      </c>
      <c r="F43" s="123">
        <v>112</v>
      </c>
      <c r="G43" s="123">
        <v>190.3</v>
      </c>
      <c r="H43" s="123">
        <v>3.7</v>
      </c>
      <c r="I43" s="123">
        <v>4.8</v>
      </c>
      <c r="J43" s="123">
        <v>8.5</v>
      </c>
      <c r="K43" s="125">
        <f t="shared" si="0"/>
        <v>173.3</v>
      </c>
      <c r="L43" s="116">
        <f t="shared" si="1"/>
        <v>4.4666316342616919E-2</v>
      </c>
      <c r="M43" s="116">
        <f t="shared" si="2"/>
        <v>4.4666316342616919E-2</v>
      </c>
      <c r="N43" s="116">
        <f t="shared" si="3"/>
        <v>8.9332632685233837E-2</v>
      </c>
      <c r="O43" s="128" t="s">
        <v>111</v>
      </c>
    </row>
    <row r="44" spans="1:15" x14ac:dyDescent="0.35">
      <c r="A44" s="123" t="s">
        <v>112</v>
      </c>
      <c r="B44" s="123">
        <v>26</v>
      </c>
      <c r="C44" s="123" t="s">
        <v>12</v>
      </c>
      <c r="D44" s="123">
        <v>302</v>
      </c>
      <c r="E44" s="123">
        <v>202</v>
      </c>
      <c r="F44" s="123">
        <v>118</v>
      </c>
      <c r="G44" s="123">
        <v>194.9</v>
      </c>
      <c r="H44" s="123">
        <v>2.6</v>
      </c>
      <c r="I44" s="123">
        <v>5</v>
      </c>
      <c r="J44" s="123">
        <v>8.4</v>
      </c>
      <c r="K44" s="125">
        <f t="shared" si="0"/>
        <v>178.9</v>
      </c>
      <c r="L44" s="116">
        <f t="shared" si="1"/>
        <v>3.8994356080041044E-2</v>
      </c>
      <c r="M44" s="116">
        <f t="shared" si="2"/>
        <v>4.3099025141098E-2</v>
      </c>
      <c r="N44" s="116">
        <f t="shared" si="3"/>
        <v>8.2093381221139045E-2</v>
      </c>
      <c r="O44" s="128" t="s">
        <v>113</v>
      </c>
    </row>
    <row r="45" spans="1:15" x14ac:dyDescent="0.35">
      <c r="A45" s="123" t="s">
        <v>114</v>
      </c>
      <c r="B45" s="123">
        <v>26</v>
      </c>
      <c r="C45" s="123" t="s">
        <v>9</v>
      </c>
      <c r="D45" s="123">
        <v>283</v>
      </c>
      <c r="E45" s="123">
        <v>192</v>
      </c>
      <c r="F45" s="123">
        <v>115</v>
      </c>
      <c r="G45" s="123">
        <v>179.2</v>
      </c>
      <c r="H45" s="123">
        <v>0</v>
      </c>
      <c r="I45" s="123">
        <v>4.5999999999999996</v>
      </c>
      <c r="J45" s="123">
        <v>0</v>
      </c>
      <c r="K45" s="125">
        <f t="shared" si="0"/>
        <v>174.6</v>
      </c>
      <c r="L45" s="116">
        <f t="shared" si="1"/>
        <v>2.5669642857142856E-2</v>
      </c>
      <c r="M45" s="116">
        <f t="shared" si="2"/>
        <v>0</v>
      </c>
      <c r="N45" s="116">
        <f t="shared" si="3"/>
        <v>2.5669642857142856E-2</v>
      </c>
      <c r="O45" s="128" t="s">
        <v>115</v>
      </c>
    </row>
    <row r="46" spans="1:15" x14ac:dyDescent="0.35">
      <c r="A46" s="123" t="s">
        <v>116</v>
      </c>
      <c r="B46" s="123">
        <v>26</v>
      </c>
      <c r="C46" s="123" t="s">
        <v>9</v>
      </c>
      <c r="D46" s="123">
        <v>283</v>
      </c>
      <c r="E46" s="123">
        <v>192</v>
      </c>
      <c r="F46" s="123">
        <v>117</v>
      </c>
      <c r="G46" s="123">
        <v>170.8</v>
      </c>
      <c r="H46" s="123">
        <v>8.9</v>
      </c>
      <c r="I46" s="123">
        <v>7.4</v>
      </c>
      <c r="J46" s="123">
        <v>0</v>
      </c>
      <c r="K46" s="125">
        <f t="shared" si="0"/>
        <v>154.5</v>
      </c>
      <c r="L46" s="116">
        <f t="shared" si="1"/>
        <v>9.5433255269320838E-2</v>
      </c>
      <c r="M46" s="116">
        <f t="shared" si="2"/>
        <v>0</v>
      </c>
      <c r="N46" s="116">
        <f t="shared" si="3"/>
        <v>9.5433255269320838E-2</v>
      </c>
      <c r="O46" s="128"/>
    </row>
    <row r="47" spans="1:15" x14ac:dyDescent="0.35">
      <c r="A47" s="123" t="s">
        <v>117</v>
      </c>
      <c r="B47" s="123">
        <v>26</v>
      </c>
      <c r="C47" s="123" t="s">
        <v>12</v>
      </c>
      <c r="D47" s="123">
        <v>302</v>
      </c>
      <c r="E47" s="123">
        <v>202</v>
      </c>
      <c r="F47" s="123">
        <v>118</v>
      </c>
      <c r="G47" s="123">
        <v>189.2</v>
      </c>
      <c r="H47" s="123">
        <v>3.3</v>
      </c>
      <c r="I47" s="123">
        <v>4.5999999999999996</v>
      </c>
      <c r="J47" s="123">
        <v>0</v>
      </c>
      <c r="K47" s="125">
        <f t="shared" si="0"/>
        <v>181.29999999999998</v>
      </c>
      <c r="L47" s="116">
        <f t="shared" si="1"/>
        <v>4.1754756871035942E-2</v>
      </c>
      <c r="M47" s="116">
        <f t="shared" si="2"/>
        <v>0</v>
      </c>
      <c r="N47" s="116">
        <f t="shared" si="3"/>
        <v>4.1754756871035942E-2</v>
      </c>
      <c r="O47" s="128"/>
    </row>
    <row r="48" spans="1:15" x14ac:dyDescent="0.35">
      <c r="A48" s="123" t="s">
        <v>118</v>
      </c>
      <c r="B48" s="123">
        <v>26</v>
      </c>
      <c r="C48" s="123" t="s">
        <v>12</v>
      </c>
      <c r="D48" s="123">
        <v>302</v>
      </c>
      <c r="E48" s="123">
        <v>202</v>
      </c>
      <c r="F48" s="123">
        <v>114</v>
      </c>
      <c r="G48" s="123">
        <v>179.8</v>
      </c>
      <c r="H48" s="123">
        <v>0</v>
      </c>
      <c r="I48" s="123">
        <v>4.5999999999999996</v>
      </c>
      <c r="J48" s="123">
        <v>8.5</v>
      </c>
      <c r="K48" s="125">
        <f t="shared" si="0"/>
        <v>166.70000000000002</v>
      </c>
      <c r="L48" s="116">
        <f t="shared" si="1"/>
        <v>2.5583982202447161E-2</v>
      </c>
      <c r="M48" s="116">
        <f t="shared" si="2"/>
        <v>4.7274749721913235E-2</v>
      </c>
      <c r="N48" s="116">
        <f t="shared" si="3"/>
        <v>7.285873192436039E-2</v>
      </c>
      <c r="O48" s="128"/>
    </row>
    <row r="49" spans="1:15" x14ac:dyDescent="0.35">
      <c r="A49" s="123" t="s">
        <v>119</v>
      </c>
      <c r="B49" s="123">
        <v>26</v>
      </c>
      <c r="C49" s="123" t="s">
        <v>12</v>
      </c>
      <c r="D49" s="123">
        <v>303</v>
      </c>
      <c r="E49" s="123">
        <v>203</v>
      </c>
      <c r="F49" s="123">
        <v>116</v>
      </c>
      <c r="G49" s="123">
        <v>189.9</v>
      </c>
      <c r="H49" s="123">
        <v>0</v>
      </c>
      <c r="I49" s="123">
        <v>4.0999999999999996</v>
      </c>
      <c r="J49" s="123">
        <v>6.8</v>
      </c>
      <c r="K49" s="125">
        <f t="shared" si="0"/>
        <v>179</v>
      </c>
      <c r="L49" s="116">
        <f t="shared" si="1"/>
        <v>2.1590310689836755E-2</v>
      </c>
      <c r="M49" s="116">
        <f t="shared" si="2"/>
        <v>3.5808320168509739E-2</v>
      </c>
      <c r="N49" s="116">
        <f t="shared" si="3"/>
        <v>5.739863085834649E-2</v>
      </c>
      <c r="O49" s="128"/>
    </row>
    <row r="50" spans="1:15" x14ac:dyDescent="0.35">
      <c r="A50" s="123" t="s">
        <v>120</v>
      </c>
      <c r="B50" s="123">
        <v>26</v>
      </c>
      <c r="C50" s="123" t="s">
        <v>12</v>
      </c>
      <c r="D50" s="123">
        <v>302</v>
      </c>
      <c r="E50" s="123">
        <v>202</v>
      </c>
      <c r="F50" s="123">
        <v>115</v>
      </c>
      <c r="G50" s="123">
        <v>188.9</v>
      </c>
      <c r="H50" s="123">
        <v>0</v>
      </c>
      <c r="I50" s="123">
        <v>5.2</v>
      </c>
      <c r="J50" s="123">
        <v>6.4</v>
      </c>
      <c r="K50" s="125">
        <f t="shared" si="0"/>
        <v>177.3</v>
      </c>
      <c r="L50" s="116">
        <f t="shared" si="1"/>
        <v>2.7527792482795129E-2</v>
      </c>
      <c r="M50" s="116">
        <f t="shared" si="2"/>
        <v>3.3880359978824777E-2</v>
      </c>
      <c r="N50" s="116">
        <f t="shared" si="3"/>
        <v>6.140815246161991E-2</v>
      </c>
      <c r="O50" s="128"/>
    </row>
    <row r="51" spans="1:15" x14ac:dyDescent="0.35">
      <c r="A51" s="123" t="s">
        <v>121</v>
      </c>
      <c r="B51" s="123">
        <v>30</v>
      </c>
      <c r="C51" s="123" t="s">
        <v>122</v>
      </c>
      <c r="D51" s="123">
        <v>282</v>
      </c>
      <c r="E51" s="123">
        <v>192</v>
      </c>
      <c r="F51" s="123">
        <v>114</v>
      </c>
      <c r="G51" s="123">
        <v>192.4</v>
      </c>
      <c r="H51" s="123">
        <v>4.2</v>
      </c>
      <c r="I51" s="123">
        <v>5.0999999999999996</v>
      </c>
      <c r="J51" s="123">
        <v>0</v>
      </c>
      <c r="K51" s="125">
        <f t="shared" si="0"/>
        <v>183.10000000000002</v>
      </c>
      <c r="L51" s="116">
        <f t="shared" si="1"/>
        <v>4.8336798336798339E-2</v>
      </c>
      <c r="M51" s="116">
        <f t="shared" si="2"/>
        <v>0</v>
      </c>
      <c r="N51" s="116">
        <f t="shared" si="3"/>
        <v>4.8336798336798339E-2</v>
      </c>
      <c r="O51" s="128"/>
    </row>
    <row r="52" spans="1:15" x14ac:dyDescent="0.35">
      <c r="A52" s="123" t="s">
        <v>123</v>
      </c>
      <c r="B52" s="123">
        <v>30</v>
      </c>
      <c r="C52" s="123" t="s">
        <v>12</v>
      </c>
      <c r="D52" s="123">
        <v>303</v>
      </c>
      <c r="E52" s="123">
        <v>203</v>
      </c>
      <c r="F52" s="123">
        <v>114</v>
      </c>
      <c r="G52" s="123">
        <v>212.4</v>
      </c>
      <c r="H52" s="123">
        <v>0</v>
      </c>
      <c r="I52" s="123">
        <v>12</v>
      </c>
      <c r="J52" s="123">
        <v>6.5</v>
      </c>
      <c r="K52" s="125">
        <f t="shared" si="0"/>
        <v>193.9</v>
      </c>
      <c r="L52" s="116">
        <f t="shared" si="1"/>
        <v>5.6497175141242938E-2</v>
      </c>
      <c r="M52" s="116">
        <f t="shared" si="2"/>
        <v>3.0602636534839925E-2</v>
      </c>
      <c r="N52" s="116">
        <f t="shared" si="3"/>
        <v>8.7099811676082856E-2</v>
      </c>
      <c r="O52" s="128"/>
    </row>
    <row r="53" spans="1:15" x14ac:dyDescent="0.35">
      <c r="A53" s="123" t="s">
        <v>124</v>
      </c>
      <c r="B53" s="123">
        <v>40</v>
      </c>
      <c r="C53" s="123" t="s">
        <v>9</v>
      </c>
      <c r="D53" s="123">
        <v>281.5</v>
      </c>
      <c r="E53" s="123">
        <v>103</v>
      </c>
      <c r="F53" s="123">
        <v>190</v>
      </c>
      <c r="G53" s="123">
        <v>234.1</v>
      </c>
      <c r="H53" s="123">
        <v>4.3</v>
      </c>
      <c r="I53" s="123">
        <v>3</v>
      </c>
      <c r="J53" s="123">
        <v>4.3</v>
      </c>
      <c r="K53" s="125">
        <f t="shared" si="0"/>
        <v>222.49999999999997</v>
      </c>
      <c r="L53" s="116">
        <f t="shared" si="1"/>
        <v>3.1183255019222554E-2</v>
      </c>
      <c r="M53" s="116">
        <f t="shared" si="2"/>
        <v>1.8368218709953012E-2</v>
      </c>
      <c r="N53" s="116">
        <f t="shared" si="3"/>
        <v>4.9551473729175566E-2</v>
      </c>
      <c r="O53" s="128"/>
    </row>
    <row r="54" spans="1:15" x14ac:dyDescent="0.35">
      <c r="A54" s="123" t="s">
        <v>125</v>
      </c>
      <c r="B54" s="123" t="s">
        <v>126</v>
      </c>
      <c r="C54" s="123" t="s">
        <v>22</v>
      </c>
      <c r="D54" s="123">
        <v>210</v>
      </c>
      <c r="E54" s="123">
        <v>200</v>
      </c>
      <c r="F54" s="123">
        <v>100</v>
      </c>
      <c r="G54" s="123">
        <v>61.8</v>
      </c>
      <c r="H54" s="123">
        <v>2.2999999999999998</v>
      </c>
      <c r="I54" s="123">
        <v>7</v>
      </c>
      <c r="J54" s="123">
        <v>11.1</v>
      </c>
      <c r="K54" s="125">
        <f t="shared" si="0"/>
        <v>41.4</v>
      </c>
      <c r="L54" s="130">
        <f t="shared" si="1"/>
        <v>0.1504854368932039</v>
      </c>
      <c r="M54" s="130">
        <f t="shared" si="2"/>
        <v>0.1796116504854369</v>
      </c>
      <c r="N54" s="130">
        <f t="shared" si="3"/>
        <v>0.33009708737864074</v>
      </c>
      <c r="O54" s="128"/>
    </row>
    <row r="55" spans="1:15" x14ac:dyDescent="0.35">
      <c r="A55" s="114" t="s">
        <v>127</v>
      </c>
      <c r="B55" s="114" t="s">
        <v>128</v>
      </c>
      <c r="C55" s="114" t="s">
        <v>12</v>
      </c>
      <c r="D55" s="114">
        <v>302</v>
      </c>
      <c r="E55" s="114">
        <v>202</v>
      </c>
      <c r="F55" s="114">
        <v>109.5</v>
      </c>
      <c r="G55" s="114">
        <v>105</v>
      </c>
      <c r="H55" s="114">
        <v>0</v>
      </c>
      <c r="I55" s="114">
        <v>7</v>
      </c>
      <c r="J55" s="114">
        <v>9.9</v>
      </c>
      <c r="K55" s="114">
        <f t="shared" si="0"/>
        <v>88.1</v>
      </c>
      <c r="L55" s="130">
        <f t="shared" si="1"/>
        <v>6.6666666666666666E-2</v>
      </c>
      <c r="M55" s="130">
        <f t="shared" si="2"/>
        <v>9.4285714285714292E-2</v>
      </c>
      <c r="N55" s="130">
        <f t="shared" si="3"/>
        <v>0.16095238095238093</v>
      </c>
      <c r="O55" s="117"/>
    </row>
    <row r="56" spans="1:15" x14ac:dyDescent="0.35">
      <c r="A56" s="114" t="s">
        <v>129</v>
      </c>
      <c r="B56" s="114" t="s">
        <v>16</v>
      </c>
      <c r="C56" s="114" t="s">
        <v>12</v>
      </c>
      <c r="D56" s="114">
        <v>303</v>
      </c>
      <c r="E56" s="114">
        <v>202</v>
      </c>
      <c r="F56" s="114">
        <v>112</v>
      </c>
      <c r="G56" s="114">
        <v>185.44</v>
      </c>
      <c r="H56" s="114">
        <v>4</v>
      </c>
      <c r="I56" s="114">
        <v>3.2</v>
      </c>
      <c r="J56" s="114">
        <v>9.4</v>
      </c>
      <c r="K56" s="114">
        <f t="shared" si="0"/>
        <v>168.84</v>
      </c>
      <c r="L56" s="130">
        <f t="shared" si="1"/>
        <v>3.8826574633304571E-2</v>
      </c>
      <c r="M56" s="130">
        <f t="shared" si="2"/>
        <v>5.0690250215703198E-2</v>
      </c>
      <c r="N56" s="130">
        <f t="shared" si="3"/>
        <v>8.9516824849007776E-2</v>
      </c>
      <c r="O56" s="117" t="s">
        <v>130</v>
      </c>
    </row>
    <row r="57" spans="1:15" x14ac:dyDescent="0.35">
      <c r="A57" s="114" t="s">
        <v>131</v>
      </c>
      <c r="B57" s="114" t="s">
        <v>16</v>
      </c>
      <c r="C57" s="114" t="s">
        <v>12</v>
      </c>
      <c r="D57" s="114">
        <v>301</v>
      </c>
      <c r="E57" s="114">
        <v>204</v>
      </c>
      <c r="F57" s="114">
        <v>112</v>
      </c>
      <c r="G57" s="114">
        <v>184.2</v>
      </c>
      <c r="H57" s="114">
        <v>4.2</v>
      </c>
      <c r="I57" s="114">
        <v>5.9</v>
      </c>
      <c r="J57" s="114">
        <v>4.4000000000000004</v>
      </c>
      <c r="K57" s="118">
        <f t="shared" si="0"/>
        <v>169.7</v>
      </c>
      <c r="L57" s="131">
        <f t="shared" si="1"/>
        <v>5.483170466883823E-2</v>
      </c>
      <c r="M57" s="132">
        <f t="shared" si="2"/>
        <v>2.3887079261672099E-2</v>
      </c>
      <c r="N57" s="132">
        <f t="shared" si="3"/>
        <v>7.8718783930510336E-2</v>
      </c>
      <c r="O57" s="120" t="s">
        <v>132</v>
      </c>
    </row>
    <row r="58" spans="1:15" x14ac:dyDescent="0.35">
      <c r="A58" s="123" t="s">
        <v>133</v>
      </c>
      <c r="B58" s="123" t="s">
        <v>134</v>
      </c>
      <c r="C58" s="123" t="s">
        <v>9</v>
      </c>
      <c r="D58" s="123">
        <v>281</v>
      </c>
      <c r="E58" s="123">
        <v>114</v>
      </c>
      <c r="F58" s="123">
        <v>190.5</v>
      </c>
      <c r="G58" s="123">
        <v>141.94999999999999</v>
      </c>
      <c r="H58" s="123">
        <v>2.9</v>
      </c>
      <c r="I58" s="123">
        <f>0.5+1</f>
        <v>1.5</v>
      </c>
      <c r="J58" s="123">
        <v>2.4</v>
      </c>
      <c r="K58" s="114">
        <f t="shared" si="0"/>
        <v>135.14999999999998</v>
      </c>
      <c r="L58" s="130">
        <f t="shared" si="1"/>
        <v>3.0996829869672424E-2</v>
      </c>
      <c r="M58" s="133">
        <f t="shared" si="2"/>
        <v>1.6907361747094049E-2</v>
      </c>
      <c r="N58" s="130">
        <f t="shared" si="3"/>
        <v>4.7904191616766477E-2</v>
      </c>
      <c r="O58" s="134" t="s">
        <v>135</v>
      </c>
    </row>
    <row r="59" spans="1:15" ht="15" thickBot="1" x14ac:dyDescent="0.4">
      <c r="A59" s="135" t="s">
        <v>136</v>
      </c>
      <c r="B59" s="135" t="s">
        <v>16</v>
      </c>
      <c r="C59" s="135" t="s">
        <v>12</v>
      </c>
      <c r="D59" s="135">
        <v>304</v>
      </c>
      <c r="E59" s="135">
        <v>201</v>
      </c>
      <c r="F59" s="135">
        <v>108</v>
      </c>
      <c r="G59" s="135">
        <v>188.4</v>
      </c>
      <c r="H59" s="135">
        <v>5.3</v>
      </c>
      <c r="I59" s="135">
        <v>4.7</v>
      </c>
      <c r="J59" s="135">
        <v>7.3</v>
      </c>
      <c r="K59" s="135">
        <f t="shared" si="0"/>
        <v>171.1</v>
      </c>
      <c r="L59" s="136">
        <f t="shared" si="1"/>
        <v>5.3078556263269634E-2</v>
      </c>
      <c r="M59" s="136">
        <f t="shared" si="2"/>
        <v>3.8747346072186835E-2</v>
      </c>
      <c r="N59" s="136">
        <f t="shared" si="3"/>
        <v>9.1825902335456483E-2</v>
      </c>
      <c r="O59" s="137"/>
    </row>
    <row r="60" spans="1:15" x14ac:dyDescent="0.35">
      <c r="A60" s="138" t="s">
        <v>137</v>
      </c>
      <c r="B60" s="138">
        <v>12</v>
      </c>
      <c r="C60" s="138" t="s">
        <v>12</v>
      </c>
      <c r="D60" s="138">
        <v>302</v>
      </c>
      <c r="E60" s="138">
        <v>202</v>
      </c>
      <c r="F60" s="138">
        <v>112</v>
      </c>
      <c r="G60" s="138">
        <v>78.599999999999994</v>
      </c>
      <c r="H60" s="138">
        <v>2.2000000000000002</v>
      </c>
      <c r="I60" s="138">
        <v>5.4</v>
      </c>
      <c r="J60" s="138">
        <v>0</v>
      </c>
      <c r="K60" s="139">
        <f t="shared" si="0"/>
        <v>70.999999999999986</v>
      </c>
      <c r="L60" s="116">
        <f t="shared" si="1"/>
        <v>9.6692111959287549E-2</v>
      </c>
      <c r="M60" s="116">
        <f t="shared" si="2"/>
        <v>0</v>
      </c>
      <c r="N60" s="116">
        <f t="shared" si="3"/>
        <v>9.6692111959287549E-2</v>
      </c>
      <c r="O60" s="140"/>
    </row>
    <row r="61" spans="1:15" x14ac:dyDescent="0.35">
      <c r="A61" s="114" t="s">
        <v>138</v>
      </c>
      <c r="B61" s="114">
        <v>12</v>
      </c>
      <c r="C61" s="114" t="s">
        <v>19</v>
      </c>
      <c r="D61" s="114">
        <v>283</v>
      </c>
      <c r="E61" s="114">
        <v>202</v>
      </c>
      <c r="F61" s="114">
        <v>109</v>
      </c>
      <c r="G61" s="114">
        <v>72</v>
      </c>
      <c r="H61" s="114">
        <v>2.4</v>
      </c>
      <c r="I61" s="114">
        <v>6.7</v>
      </c>
      <c r="J61" s="114">
        <v>0</v>
      </c>
      <c r="K61" s="114">
        <f t="shared" si="0"/>
        <v>62.899999999999991</v>
      </c>
      <c r="L61" s="116">
        <f t="shared" si="1"/>
        <v>0.12638888888888888</v>
      </c>
      <c r="M61" s="116">
        <f t="shared" si="2"/>
        <v>0</v>
      </c>
      <c r="N61" s="116">
        <f t="shared" si="3"/>
        <v>0.12638888888888888</v>
      </c>
      <c r="O61" s="141"/>
    </row>
    <row r="62" spans="1:15" x14ac:dyDescent="0.35">
      <c r="A62" s="114" t="s">
        <v>139</v>
      </c>
      <c r="B62" s="114">
        <v>26</v>
      </c>
      <c r="C62" s="114" t="s">
        <v>12</v>
      </c>
      <c r="D62" s="114">
        <v>303</v>
      </c>
      <c r="E62" s="114">
        <v>203</v>
      </c>
      <c r="F62" s="114">
        <v>114</v>
      </c>
      <c r="G62" s="114">
        <v>189.9</v>
      </c>
      <c r="H62" s="114">
        <v>4.2</v>
      </c>
      <c r="I62" s="114">
        <v>7.8</v>
      </c>
      <c r="J62" s="114">
        <v>0</v>
      </c>
      <c r="K62" s="114">
        <f t="shared" si="0"/>
        <v>177.9</v>
      </c>
      <c r="L62" s="130">
        <f t="shared" si="1"/>
        <v>6.3191153238546599E-2</v>
      </c>
      <c r="M62" s="130">
        <f t="shared" si="2"/>
        <v>0</v>
      </c>
      <c r="N62" s="130">
        <f t="shared" si="3"/>
        <v>6.3191153238546599E-2</v>
      </c>
      <c r="O62" s="141"/>
    </row>
    <row r="63" spans="1:15" x14ac:dyDescent="0.35">
      <c r="A63" s="114" t="s">
        <v>140</v>
      </c>
      <c r="B63" s="114">
        <v>12</v>
      </c>
      <c r="C63" s="114" t="s">
        <v>18</v>
      </c>
      <c r="D63" s="114">
        <v>242</v>
      </c>
      <c r="E63" s="114">
        <v>202</v>
      </c>
      <c r="F63" s="114">
        <v>110</v>
      </c>
      <c r="G63" s="114">
        <v>64.900000000000006</v>
      </c>
      <c r="H63" s="114">
        <v>2</v>
      </c>
      <c r="I63" s="114">
        <v>5.8</v>
      </c>
      <c r="J63" s="114">
        <v>0</v>
      </c>
      <c r="K63" s="114">
        <f t="shared" si="0"/>
        <v>57.100000000000009</v>
      </c>
      <c r="L63" s="130">
        <f t="shared" si="1"/>
        <v>0.12018489984591678</v>
      </c>
      <c r="M63" s="130">
        <f t="shared" si="2"/>
        <v>0</v>
      </c>
      <c r="N63" s="130">
        <f t="shared" si="3"/>
        <v>0.12018489984591678</v>
      </c>
      <c r="O63" s="141"/>
    </row>
    <row r="64" spans="1:15" x14ac:dyDescent="0.35">
      <c r="A64" s="114" t="s">
        <v>141</v>
      </c>
      <c r="B64" s="114">
        <v>12</v>
      </c>
      <c r="C64" s="114" t="s">
        <v>18</v>
      </c>
      <c r="D64" s="114">
        <v>241</v>
      </c>
      <c r="E64" s="114">
        <v>202</v>
      </c>
      <c r="F64" s="114">
        <v>107</v>
      </c>
      <c r="G64" s="114">
        <v>65.8</v>
      </c>
      <c r="H64" s="114">
        <v>2.1</v>
      </c>
      <c r="I64" s="114">
        <v>6.6</v>
      </c>
      <c r="J64" s="114">
        <v>0</v>
      </c>
      <c r="K64" s="114">
        <f t="shared" si="0"/>
        <v>57.099999999999994</v>
      </c>
      <c r="L64" s="130">
        <f t="shared" si="1"/>
        <v>0.13221884498480244</v>
      </c>
      <c r="M64" s="130">
        <f t="shared" si="2"/>
        <v>0</v>
      </c>
      <c r="N64" s="130">
        <f t="shared" si="3"/>
        <v>0.13221884498480244</v>
      </c>
      <c r="O64" s="141"/>
    </row>
    <row r="65" spans="1:15" x14ac:dyDescent="0.35">
      <c r="A65" s="114" t="s">
        <v>142</v>
      </c>
      <c r="B65" s="114">
        <v>18</v>
      </c>
      <c r="C65" s="114" t="s">
        <v>10</v>
      </c>
      <c r="D65" s="114">
        <v>302</v>
      </c>
      <c r="E65" s="114">
        <v>190</v>
      </c>
      <c r="F65" s="114">
        <v>109</v>
      </c>
      <c r="G65" s="114">
        <v>110.7</v>
      </c>
      <c r="H65" s="114">
        <v>0</v>
      </c>
      <c r="I65" s="114">
        <v>8.4</v>
      </c>
      <c r="J65" s="114">
        <v>0</v>
      </c>
      <c r="K65" s="114">
        <f t="shared" si="0"/>
        <v>102.3</v>
      </c>
      <c r="L65" s="131">
        <f t="shared" si="1"/>
        <v>7.5880758807588072E-2</v>
      </c>
      <c r="M65" s="132">
        <f t="shared" si="2"/>
        <v>0</v>
      </c>
      <c r="N65" s="132">
        <f t="shared" si="3"/>
        <v>7.5880758807588072E-2</v>
      </c>
      <c r="O65" s="142"/>
    </row>
    <row r="66" spans="1:15" x14ac:dyDescent="0.35">
      <c r="A66" s="114" t="s">
        <v>143</v>
      </c>
      <c r="B66" s="114">
        <v>18</v>
      </c>
      <c r="C66" s="114" t="s">
        <v>9</v>
      </c>
      <c r="D66" s="114">
        <v>283</v>
      </c>
      <c r="E66" s="114">
        <v>191</v>
      </c>
      <c r="F66" s="114">
        <v>110</v>
      </c>
      <c r="G66" s="114">
        <v>95.77</v>
      </c>
      <c r="H66" s="114">
        <v>0</v>
      </c>
      <c r="I66" s="114">
        <v>8.9</v>
      </c>
      <c r="J66" s="114">
        <v>0</v>
      </c>
      <c r="K66" s="114">
        <f t="shared" si="0"/>
        <v>86.86999999999999</v>
      </c>
      <c r="L66" s="130">
        <f t="shared" si="1"/>
        <v>9.2930980474052419E-2</v>
      </c>
      <c r="M66" s="133">
        <f t="shared" si="2"/>
        <v>0</v>
      </c>
      <c r="N66" s="130">
        <f t="shared" si="3"/>
        <v>9.2930980474052419E-2</v>
      </c>
      <c r="O66" s="142"/>
    </row>
    <row r="67" spans="1:15" ht="15" thickBot="1" x14ac:dyDescent="0.4">
      <c r="A67" s="114" t="s">
        <v>144</v>
      </c>
      <c r="B67" s="114">
        <v>12</v>
      </c>
      <c r="C67" s="114" t="s">
        <v>12</v>
      </c>
      <c r="D67" s="114">
        <v>302</v>
      </c>
      <c r="E67" s="114">
        <v>201</v>
      </c>
      <c r="F67" s="114">
        <v>112</v>
      </c>
      <c r="G67" s="114">
        <v>78.599999999999994</v>
      </c>
      <c r="H67" s="114">
        <v>0</v>
      </c>
      <c r="I67" s="114">
        <v>6.7</v>
      </c>
      <c r="J67" s="114">
        <v>0</v>
      </c>
      <c r="K67" s="114">
        <f t="shared" si="0"/>
        <v>71.899999999999991</v>
      </c>
      <c r="L67" s="136">
        <f t="shared" si="1"/>
        <v>8.5241730279898231E-2</v>
      </c>
      <c r="M67" s="136">
        <f t="shared" si="2"/>
        <v>0</v>
      </c>
      <c r="N67" s="136">
        <f t="shared" si="3"/>
        <v>8.5241730279898231E-2</v>
      </c>
      <c r="O67" s="142"/>
    </row>
    <row r="68" spans="1:15" x14ac:dyDescent="0.35">
      <c r="A68" s="114" t="s">
        <v>145</v>
      </c>
      <c r="B68" s="114">
        <v>18</v>
      </c>
      <c r="C68" s="114" t="s">
        <v>12</v>
      </c>
      <c r="D68" s="114">
        <v>302</v>
      </c>
      <c r="E68" s="114">
        <v>201</v>
      </c>
      <c r="F68" s="114">
        <v>114</v>
      </c>
      <c r="G68" s="114">
        <v>108.5</v>
      </c>
      <c r="H68" s="114">
        <v>0</v>
      </c>
      <c r="I68" s="114">
        <v>5.8</v>
      </c>
      <c r="J68" s="114">
        <v>0</v>
      </c>
      <c r="K68" s="114">
        <f t="shared" si="0"/>
        <v>102.7</v>
      </c>
      <c r="L68" s="116">
        <f t="shared" si="1"/>
        <v>5.3456221198156684E-2</v>
      </c>
      <c r="M68" s="116">
        <f t="shared" si="2"/>
        <v>0</v>
      </c>
      <c r="N68" s="116">
        <f t="shared" si="3"/>
        <v>5.3456221198156684E-2</v>
      </c>
      <c r="O68" s="142"/>
    </row>
  </sheetData>
  <mergeCells count="9">
    <mergeCell ref="M1:M2"/>
    <mergeCell ref="N1:N2"/>
    <mergeCell ref="O1:O2"/>
    <mergeCell ref="A1:A2"/>
    <mergeCell ref="B1:B2"/>
    <mergeCell ref="C1:C2"/>
    <mergeCell ref="D1:F1"/>
    <mergeCell ref="G1:K1"/>
    <mergeCell ref="L1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3949-A537-44BF-B2DB-8EDB86FFECC4}">
  <dimension ref="A1:I23"/>
  <sheetViews>
    <sheetView tabSelected="1" workbookViewId="0">
      <selection activeCell="M6" sqref="M6"/>
    </sheetView>
  </sheetViews>
  <sheetFormatPr baseColWidth="10" defaultRowHeight="14.5" x14ac:dyDescent="0.35"/>
  <sheetData>
    <row r="1" spans="1:9" ht="15" thickBot="1" x14ac:dyDescent="0.4">
      <c r="A1" s="149" t="s">
        <v>146</v>
      </c>
      <c r="B1" s="149" t="s">
        <v>147</v>
      </c>
      <c r="C1" s="151" t="s">
        <v>148</v>
      </c>
      <c r="D1" s="151"/>
      <c r="E1" s="151"/>
      <c r="F1" s="151"/>
      <c r="G1" s="149" t="s">
        <v>149</v>
      </c>
      <c r="H1" s="149" t="s">
        <v>150</v>
      </c>
      <c r="I1" s="149" t="s">
        <v>151</v>
      </c>
    </row>
    <row r="2" spans="1:9" ht="28.5" thickBot="1" x14ac:dyDescent="0.4">
      <c r="A2" s="150"/>
      <c r="B2" s="150"/>
      <c r="C2" s="143" t="s">
        <v>152</v>
      </c>
      <c r="D2" s="143" t="s">
        <v>153</v>
      </c>
      <c r="E2" s="143" t="s">
        <v>154</v>
      </c>
      <c r="F2" s="143" t="s">
        <v>155</v>
      </c>
      <c r="G2" s="150"/>
      <c r="H2" s="150"/>
      <c r="I2" s="150"/>
    </row>
    <row r="3" spans="1:9" x14ac:dyDescent="0.35">
      <c r="A3" s="153">
        <v>12</v>
      </c>
      <c r="B3" s="144" t="s">
        <v>8</v>
      </c>
      <c r="C3" s="144">
        <v>62.4</v>
      </c>
      <c r="D3" s="144">
        <v>2.2000000000000002</v>
      </c>
      <c r="E3" s="144">
        <v>2.2999999999999998</v>
      </c>
      <c r="F3" s="144">
        <v>57.9</v>
      </c>
      <c r="G3" s="145">
        <v>3.5299999999999998E-2</v>
      </c>
      <c r="H3" s="145">
        <v>3.6900000000000002E-2</v>
      </c>
      <c r="I3" s="145">
        <v>7.2099999999999997E-2</v>
      </c>
    </row>
    <row r="4" spans="1:9" x14ac:dyDescent="0.35">
      <c r="A4" s="152"/>
      <c r="B4" s="144" t="s">
        <v>9</v>
      </c>
      <c r="C4" s="144">
        <v>75</v>
      </c>
      <c r="D4" s="144">
        <v>4.8</v>
      </c>
      <c r="E4" s="144">
        <v>1.3</v>
      </c>
      <c r="F4" s="144">
        <v>68.900000000000006</v>
      </c>
      <c r="G4" s="145">
        <v>6.4299999999999996E-2</v>
      </c>
      <c r="H4" s="145">
        <v>1.7299999999999999E-2</v>
      </c>
      <c r="I4" s="145">
        <v>8.1600000000000006E-2</v>
      </c>
    </row>
    <row r="5" spans="1:9" x14ac:dyDescent="0.35">
      <c r="A5" s="152"/>
      <c r="B5" s="144" t="s">
        <v>10</v>
      </c>
      <c r="C5" s="144">
        <v>83.8</v>
      </c>
      <c r="D5" s="144">
        <v>5.4</v>
      </c>
      <c r="E5" s="144">
        <v>0</v>
      </c>
      <c r="F5" s="144">
        <v>78.400000000000006</v>
      </c>
      <c r="G5" s="145">
        <v>6.4500000000000002E-2</v>
      </c>
      <c r="H5" s="145">
        <v>0</v>
      </c>
      <c r="I5" s="145">
        <v>6.4500000000000002E-2</v>
      </c>
    </row>
    <row r="6" spans="1:9" ht="15" thickBot="1" x14ac:dyDescent="0.4">
      <c r="A6" s="154"/>
      <c r="B6" s="146" t="s">
        <v>12</v>
      </c>
      <c r="C6" s="146">
        <v>82.4</v>
      </c>
      <c r="D6" s="146">
        <v>3.8</v>
      </c>
      <c r="E6" s="146">
        <v>7.7</v>
      </c>
      <c r="F6" s="146">
        <v>71</v>
      </c>
      <c r="G6" s="147">
        <v>4.6399999999999997E-2</v>
      </c>
      <c r="H6" s="147">
        <v>9.2600000000000002E-2</v>
      </c>
      <c r="I6" s="147">
        <v>0.13900000000000001</v>
      </c>
    </row>
    <row r="7" spans="1:9" ht="15" thickBot="1" x14ac:dyDescent="0.4">
      <c r="A7" s="146">
        <v>15</v>
      </c>
      <c r="B7" s="146" t="s">
        <v>12</v>
      </c>
      <c r="C7" s="146">
        <v>103.4</v>
      </c>
      <c r="D7" s="146">
        <v>3.8</v>
      </c>
      <c r="E7" s="146">
        <v>12</v>
      </c>
      <c r="F7" s="146">
        <v>87.6</v>
      </c>
      <c r="G7" s="147">
        <v>3.7600000000000001E-2</v>
      </c>
      <c r="H7" s="147">
        <v>0.1177</v>
      </c>
      <c r="I7" s="147">
        <v>0.15529999999999999</v>
      </c>
    </row>
    <row r="8" spans="1:9" x14ac:dyDescent="0.35">
      <c r="A8" s="155">
        <v>18</v>
      </c>
      <c r="B8" s="144" t="s">
        <v>8</v>
      </c>
      <c r="C8" s="144">
        <v>88.1</v>
      </c>
      <c r="D8" s="144">
        <v>4.8</v>
      </c>
      <c r="E8" s="144">
        <v>0</v>
      </c>
      <c r="F8" s="144">
        <v>83.3</v>
      </c>
      <c r="G8" s="145">
        <v>5.45E-2</v>
      </c>
      <c r="H8" s="145">
        <v>0</v>
      </c>
      <c r="I8" s="145">
        <v>5.45E-2</v>
      </c>
    </row>
    <row r="9" spans="1:9" ht="15" thickBot="1" x14ac:dyDescent="0.4">
      <c r="A9" s="154"/>
      <c r="B9" s="146" t="s">
        <v>12</v>
      </c>
      <c r="C9" s="146">
        <v>119.7</v>
      </c>
      <c r="D9" s="146">
        <v>5.9</v>
      </c>
      <c r="E9" s="146">
        <v>10.5</v>
      </c>
      <c r="F9" s="146">
        <v>103.3</v>
      </c>
      <c r="G9" s="147">
        <v>4.9299999999999997E-2</v>
      </c>
      <c r="H9" s="147">
        <v>8.7999999999999995E-2</v>
      </c>
      <c r="I9" s="147">
        <v>0.13730000000000001</v>
      </c>
    </row>
    <row r="10" spans="1:9" ht="15" thickBot="1" x14ac:dyDescent="0.4">
      <c r="A10" s="146">
        <v>20</v>
      </c>
      <c r="B10" s="146" t="s">
        <v>12</v>
      </c>
      <c r="C10" s="146">
        <v>128</v>
      </c>
      <c r="D10" s="146">
        <v>5.8</v>
      </c>
      <c r="E10" s="146">
        <v>11.5</v>
      </c>
      <c r="F10" s="146">
        <v>110.7</v>
      </c>
      <c r="G10" s="147">
        <v>4.5199999999999997E-2</v>
      </c>
      <c r="H10" s="147">
        <v>8.8599999999999998E-2</v>
      </c>
      <c r="I10" s="147">
        <v>0.1338</v>
      </c>
    </row>
    <row r="11" spans="1:9" x14ac:dyDescent="0.35">
      <c r="A11" s="155">
        <v>23</v>
      </c>
      <c r="B11" s="144" t="s">
        <v>8</v>
      </c>
      <c r="C11" s="144">
        <v>126.9</v>
      </c>
      <c r="D11" s="144">
        <v>14.1</v>
      </c>
      <c r="E11" s="144">
        <v>0</v>
      </c>
      <c r="F11" s="144">
        <v>112.8</v>
      </c>
      <c r="G11" s="145">
        <v>7.1999999999999995E-2</v>
      </c>
      <c r="H11" s="145">
        <v>0</v>
      </c>
      <c r="I11" s="145">
        <v>7.1999999999999995E-2</v>
      </c>
    </row>
    <row r="12" spans="1:9" x14ac:dyDescent="0.35">
      <c r="A12" s="152"/>
      <c r="B12" s="144" t="s">
        <v>9</v>
      </c>
      <c r="C12" s="144">
        <v>139.9</v>
      </c>
      <c r="D12" s="144">
        <v>8.5</v>
      </c>
      <c r="E12" s="144">
        <v>0</v>
      </c>
      <c r="F12" s="144">
        <v>131.4</v>
      </c>
      <c r="G12" s="145">
        <v>6.08E-2</v>
      </c>
      <c r="H12" s="145">
        <v>0</v>
      </c>
      <c r="I12" s="145">
        <v>6.08E-2</v>
      </c>
    </row>
    <row r="13" spans="1:9" ht="15" thickBot="1" x14ac:dyDescent="0.4">
      <c r="A13" s="154"/>
      <c r="B13" s="146" t="s">
        <v>12</v>
      </c>
      <c r="C13" s="146">
        <v>160.80000000000001</v>
      </c>
      <c r="D13" s="146">
        <v>6.4</v>
      </c>
      <c r="E13" s="146">
        <v>9.8000000000000007</v>
      </c>
      <c r="F13" s="146">
        <v>144.6</v>
      </c>
      <c r="G13" s="147">
        <v>4.02E-2</v>
      </c>
      <c r="H13" s="147">
        <v>6.0999999999999999E-2</v>
      </c>
      <c r="I13" s="147">
        <v>0.1012</v>
      </c>
    </row>
    <row r="14" spans="1:9" x14ac:dyDescent="0.35">
      <c r="A14" s="153">
        <v>26</v>
      </c>
      <c r="B14" s="144" t="s">
        <v>9</v>
      </c>
      <c r="C14" s="144">
        <v>175</v>
      </c>
      <c r="D14" s="144">
        <v>10.5</v>
      </c>
      <c r="E14" s="144">
        <v>0</v>
      </c>
      <c r="F14" s="144">
        <v>164.6</v>
      </c>
      <c r="G14" s="145">
        <v>6.0600000000000001E-2</v>
      </c>
      <c r="H14" s="145">
        <v>0</v>
      </c>
      <c r="I14" s="145">
        <v>6.0600000000000001E-2</v>
      </c>
    </row>
    <row r="15" spans="1:9" ht="15" thickBot="1" x14ac:dyDescent="0.4">
      <c r="A15" s="154"/>
      <c r="B15" s="146" t="s">
        <v>12</v>
      </c>
      <c r="C15" s="146">
        <v>189.7</v>
      </c>
      <c r="D15" s="146">
        <v>6.8</v>
      </c>
      <c r="E15" s="146">
        <v>7.9</v>
      </c>
      <c r="F15" s="146">
        <v>175.1</v>
      </c>
      <c r="G15" s="147">
        <v>3.5799999999999998E-2</v>
      </c>
      <c r="H15" s="147">
        <v>4.1500000000000002E-2</v>
      </c>
      <c r="I15" s="147">
        <v>7.7299999999999994E-2</v>
      </c>
    </row>
    <row r="16" spans="1:9" x14ac:dyDescent="0.35">
      <c r="A16" s="153">
        <v>30</v>
      </c>
      <c r="B16" s="144" t="s">
        <v>122</v>
      </c>
      <c r="C16" s="144">
        <v>192.4</v>
      </c>
      <c r="D16" s="144">
        <v>9.3000000000000007</v>
      </c>
      <c r="E16" s="144">
        <v>0</v>
      </c>
      <c r="F16" s="144">
        <v>183.1</v>
      </c>
      <c r="G16" s="145">
        <v>4.8300000000000003E-2</v>
      </c>
      <c r="H16" s="145">
        <v>0</v>
      </c>
      <c r="I16" s="145">
        <v>4.8300000000000003E-2</v>
      </c>
    </row>
    <row r="17" spans="1:9" ht="15" thickBot="1" x14ac:dyDescent="0.4">
      <c r="A17" s="154"/>
      <c r="B17" s="146" t="s">
        <v>12</v>
      </c>
      <c r="C17" s="146">
        <v>212.4</v>
      </c>
      <c r="D17" s="146">
        <v>12</v>
      </c>
      <c r="E17" s="146">
        <v>6.5</v>
      </c>
      <c r="F17" s="146">
        <v>193.9</v>
      </c>
      <c r="G17" s="147">
        <v>5.6500000000000002E-2</v>
      </c>
      <c r="H17" s="147">
        <v>3.0599999999999999E-2</v>
      </c>
      <c r="I17" s="147">
        <v>8.7099999999999997E-2</v>
      </c>
    </row>
    <row r="18" spans="1:9" ht="15" thickBot="1" x14ac:dyDescent="0.4">
      <c r="A18" s="146">
        <v>40</v>
      </c>
      <c r="B18" s="146" t="s">
        <v>9</v>
      </c>
      <c r="C18" s="146">
        <v>234.1</v>
      </c>
      <c r="D18" s="146">
        <v>7.3</v>
      </c>
      <c r="E18" s="146">
        <v>4.3</v>
      </c>
      <c r="F18" s="146">
        <v>222.5</v>
      </c>
      <c r="G18" s="147">
        <v>3.1199999999999999E-2</v>
      </c>
      <c r="H18" s="147">
        <v>1.84E-2</v>
      </c>
      <c r="I18" s="147">
        <v>4.9599999999999998E-2</v>
      </c>
    </row>
    <row r="19" spans="1:9" ht="15" thickBot="1" x14ac:dyDescent="0.4">
      <c r="A19" s="146" t="s">
        <v>126</v>
      </c>
      <c r="B19" s="146" t="s">
        <v>22</v>
      </c>
      <c r="C19" s="146">
        <v>61.8</v>
      </c>
      <c r="D19" s="146">
        <v>9.3000000000000007</v>
      </c>
      <c r="E19" s="146">
        <v>11.1</v>
      </c>
      <c r="F19" s="146">
        <v>41.4</v>
      </c>
      <c r="G19" s="147">
        <v>0.15049999999999999</v>
      </c>
      <c r="H19" s="147">
        <v>0.17960000000000001</v>
      </c>
      <c r="I19" s="147">
        <v>0.3301</v>
      </c>
    </row>
    <row r="20" spans="1:9" ht="15" thickBot="1" x14ac:dyDescent="0.4">
      <c r="A20" s="146" t="s">
        <v>39</v>
      </c>
      <c r="B20" s="146" t="s">
        <v>12</v>
      </c>
      <c r="C20" s="146">
        <v>105</v>
      </c>
      <c r="D20" s="146">
        <v>7</v>
      </c>
      <c r="E20" s="146">
        <v>9.9</v>
      </c>
      <c r="F20" s="146">
        <v>88.1</v>
      </c>
      <c r="G20" s="147">
        <v>6.6699999999999995E-2</v>
      </c>
      <c r="H20" s="147">
        <v>9.4299999999999995E-2</v>
      </c>
      <c r="I20" s="147">
        <v>0.161</v>
      </c>
    </row>
    <row r="21" spans="1:9" ht="15" thickBot="1" x14ac:dyDescent="0.4">
      <c r="A21" s="146" t="s">
        <v>134</v>
      </c>
      <c r="B21" s="146" t="s">
        <v>9</v>
      </c>
      <c r="C21" s="146">
        <v>142</v>
      </c>
      <c r="D21" s="146">
        <v>4.4000000000000004</v>
      </c>
      <c r="E21" s="146">
        <v>2.4</v>
      </c>
      <c r="F21" s="146">
        <v>135.19999999999999</v>
      </c>
      <c r="G21" s="147">
        <v>3.1E-2</v>
      </c>
      <c r="H21" s="147">
        <v>1.6899999999999998E-2</v>
      </c>
      <c r="I21" s="147">
        <v>4.7899999999999998E-2</v>
      </c>
    </row>
    <row r="22" spans="1:9" ht="15" thickBot="1" x14ac:dyDescent="0.4">
      <c r="A22" s="146" t="s">
        <v>16</v>
      </c>
      <c r="B22" s="146" t="s">
        <v>12</v>
      </c>
      <c r="C22" s="146">
        <v>186</v>
      </c>
      <c r="D22" s="146">
        <v>9.1</v>
      </c>
      <c r="E22" s="146">
        <v>7</v>
      </c>
      <c r="F22" s="146">
        <v>169.9</v>
      </c>
      <c r="G22" s="147">
        <v>4.8899999999999999E-2</v>
      </c>
      <c r="H22" s="147">
        <v>3.78E-2</v>
      </c>
      <c r="I22" s="147">
        <v>8.6699999999999999E-2</v>
      </c>
    </row>
    <row r="23" spans="1:9" ht="15" thickBot="1" x14ac:dyDescent="0.4">
      <c r="A23" s="156" t="s">
        <v>156</v>
      </c>
      <c r="B23" s="156"/>
      <c r="C23" s="156"/>
      <c r="D23" s="156"/>
      <c r="E23" s="156"/>
      <c r="F23" s="156"/>
      <c r="G23" s="148">
        <v>4.87E-2</v>
      </c>
      <c r="H23" s="148">
        <v>4.1200000000000001E-2</v>
      </c>
      <c r="I23" s="148">
        <v>8.9899999999999994E-2</v>
      </c>
    </row>
  </sheetData>
  <mergeCells count="12">
    <mergeCell ref="A3:A6"/>
    <mergeCell ref="A8:A9"/>
    <mergeCell ref="A11:A13"/>
    <mergeCell ref="A14:A15"/>
    <mergeCell ref="A16:A17"/>
    <mergeCell ref="A23:F23"/>
    <mergeCell ref="A1:A2"/>
    <mergeCell ref="B1:B2"/>
    <mergeCell ref="C1:F1"/>
    <mergeCell ref="G1:G2"/>
    <mergeCell ref="H1:H2"/>
    <mergeCell ref="I1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5FCED-122B-46DA-9FA3-71CB02C809E4}">
  <sheetPr>
    <pageSetUpPr fitToPage="1"/>
  </sheetPr>
  <dimension ref="A1:M119"/>
  <sheetViews>
    <sheetView view="pageBreakPreview" topLeftCell="A31" zoomScale="51" zoomScaleNormal="100" zoomScaleSheetLayoutView="90" workbookViewId="0">
      <selection activeCell="K38" sqref="K38"/>
    </sheetView>
  </sheetViews>
  <sheetFormatPr baseColWidth="10" defaultRowHeight="14.5" x14ac:dyDescent="0.35"/>
  <cols>
    <col min="1" max="1" width="20.81640625" bestFit="1" customWidth="1"/>
    <col min="2" max="2" width="16.54296875" customWidth="1"/>
    <col min="3" max="3" width="11" hidden="1" customWidth="1"/>
    <col min="4" max="4" width="14.81640625" hidden="1" customWidth="1"/>
    <col min="5" max="5" width="16.54296875" hidden="1" customWidth="1"/>
    <col min="6" max="7" width="14.7265625" customWidth="1"/>
    <col min="8" max="12" width="16.54296875" customWidth="1"/>
    <col min="14" max="14" width="22.26953125" bestFit="1" customWidth="1"/>
    <col min="21" max="21" width="13.7265625" customWidth="1"/>
  </cols>
  <sheetData>
    <row r="1" spans="1:13" ht="36" customHeight="1" thickBot="1" x14ac:dyDescent="0.4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  <c r="M1" s="2"/>
    </row>
    <row r="2" spans="1:13" ht="19" thickBot="1" x14ac:dyDescent="0.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3" ht="28.5" customHeight="1" thickBot="1" x14ac:dyDescent="0.4">
      <c r="A3" s="74" t="s">
        <v>13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6"/>
    </row>
    <row r="4" spans="1:13" ht="54.5" thickBot="1" x14ac:dyDescent="0.4">
      <c r="A4" s="5" t="s">
        <v>1</v>
      </c>
      <c r="B4" s="6" t="s">
        <v>7</v>
      </c>
      <c r="C4" s="6" t="s">
        <v>23</v>
      </c>
      <c r="D4" s="6" t="s">
        <v>24</v>
      </c>
      <c r="E4" s="6" t="s">
        <v>25</v>
      </c>
      <c r="F4" s="6" t="s">
        <v>3</v>
      </c>
      <c r="G4" s="6" t="s">
        <v>5</v>
      </c>
      <c r="H4" s="6" t="s">
        <v>26</v>
      </c>
      <c r="I4" s="6" t="s">
        <v>6</v>
      </c>
      <c r="J4" s="6" t="s">
        <v>27</v>
      </c>
      <c r="K4" s="6" t="s">
        <v>28</v>
      </c>
      <c r="L4" s="7" t="s">
        <v>2</v>
      </c>
      <c r="M4" s="1"/>
    </row>
    <row r="5" spans="1:13" ht="24.75" customHeight="1" x14ac:dyDescent="0.35">
      <c r="A5" s="89">
        <v>12</v>
      </c>
      <c r="B5" s="9" t="s">
        <v>8</v>
      </c>
      <c r="C5" s="12">
        <f>'[1]RESUMEN POR DENSIDADES'!AU6</f>
        <v>240.6</v>
      </c>
      <c r="D5" s="12">
        <f>'[1]RESUMEN POR DENSIDADES'!AV6</f>
        <v>189.7</v>
      </c>
      <c r="E5" s="12">
        <f>'[1]RESUMEN POR DENSIDADES'!AW6</f>
        <v>107.1</v>
      </c>
      <c r="F5" s="12">
        <v>62.4</v>
      </c>
      <c r="G5" s="12">
        <v>2.2000000000000002</v>
      </c>
      <c r="H5" s="13">
        <f>G5/F5</f>
        <v>3.5256410256410263E-2</v>
      </c>
      <c r="I5" s="12">
        <v>2.2999999999999998</v>
      </c>
      <c r="J5" s="14">
        <f t="shared" ref="J5:J38" si="0">I5/F5</f>
        <v>3.685897435897436E-2</v>
      </c>
      <c r="K5" s="14">
        <f t="shared" ref="K5:K38" si="1">H5+J5</f>
        <v>7.2115384615384623E-2</v>
      </c>
      <c r="L5" s="15">
        <f t="shared" ref="L5:L38" si="2">F5-G5-I5</f>
        <v>57.9</v>
      </c>
    </row>
    <row r="6" spans="1:13" ht="24.75" customHeight="1" x14ac:dyDescent="0.35">
      <c r="A6" s="90"/>
      <c r="B6" s="8" t="s">
        <v>9</v>
      </c>
      <c r="C6" s="16">
        <v>280.63333333333333</v>
      </c>
      <c r="D6" s="16">
        <v>189.83333333333334</v>
      </c>
      <c r="E6" s="16">
        <v>107.04666666666667</v>
      </c>
      <c r="F6" s="4">
        <v>76.099999999999994</v>
      </c>
      <c r="G6" s="16">
        <v>4.8</v>
      </c>
      <c r="H6" s="17">
        <f t="shared" ref="H6:H38" si="3">G6/F6</f>
        <v>6.30749014454665E-2</v>
      </c>
      <c r="I6" s="16">
        <v>1.3</v>
      </c>
      <c r="J6" s="18">
        <f t="shared" si="0"/>
        <v>1.7082785808147177E-2</v>
      </c>
      <c r="K6" s="18">
        <f t="shared" si="1"/>
        <v>8.0157687253613677E-2</v>
      </c>
      <c r="L6" s="19">
        <f t="shared" si="2"/>
        <v>70</v>
      </c>
    </row>
    <row r="7" spans="1:13" ht="24.75" customHeight="1" thickBot="1" x14ac:dyDescent="0.4">
      <c r="A7" s="91"/>
      <c r="B7" s="11" t="s">
        <v>10</v>
      </c>
      <c r="C7" s="20">
        <v>306</v>
      </c>
      <c r="D7" s="20">
        <v>193.33333333333334</v>
      </c>
      <c r="E7" s="20">
        <v>112.54166666666667</v>
      </c>
      <c r="F7" s="21">
        <v>78.5</v>
      </c>
      <c r="G7" s="20">
        <v>5.4</v>
      </c>
      <c r="H7" s="22">
        <f t="shared" si="3"/>
        <v>6.8789808917197451E-2</v>
      </c>
      <c r="I7" s="20">
        <v>0</v>
      </c>
      <c r="J7" s="23">
        <f t="shared" si="0"/>
        <v>0</v>
      </c>
      <c r="K7" s="23">
        <f t="shared" si="1"/>
        <v>6.8789808917197451E-2</v>
      </c>
      <c r="L7" s="24">
        <f t="shared" si="2"/>
        <v>73.099999999999994</v>
      </c>
    </row>
    <row r="8" spans="1:13" ht="24.75" customHeight="1" x14ac:dyDescent="0.35">
      <c r="A8" s="71">
        <v>15</v>
      </c>
      <c r="B8" s="9" t="s">
        <v>8</v>
      </c>
      <c r="C8" s="12">
        <v>244.4</v>
      </c>
      <c r="D8" s="12">
        <v>192.5</v>
      </c>
      <c r="E8" s="12">
        <v>111.4</v>
      </c>
      <c r="F8" s="12">
        <v>81.8</v>
      </c>
      <c r="G8" s="12">
        <f>$H$10*F8</f>
        <v>3.1208835341365462</v>
      </c>
      <c r="H8" s="13">
        <f t="shared" si="3"/>
        <v>3.8152610441767071E-2</v>
      </c>
      <c r="I8" s="12">
        <v>0</v>
      </c>
      <c r="J8" s="14">
        <f t="shared" si="0"/>
        <v>0</v>
      </c>
      <c r="K8" s="14">
        <f t="shared" si="1"/>
        <v>3.8152610441767071E-2</v>
      </c>
      <c r="L8" s="15">
        <f>F8-G8-I8</f>
        <v>78.679116465863444</v>
      </c>
      <c r="M8">
        <f>+C8*D8*E8*A8/1000000</f>
        <v>78.615537000000003</v>
      </c>
    </row>
    <row r="9" spans="1:13" ht="24.75" customHeight="1" x14ac:dyDescent="0.35">
      <c r="A9" s="72"/>
      <c r="B9" s="8" t="s">
        <v>9</v>
      </c>
      <c r="C9" s="16">
        <v>282.5</v>
      </c>
      <c r="D9" s="16">
        <v>193.1</v>
      </c>
      <c r="E9" s="16">
        <v>110.3</v>
      </c>
      <c r="F9" s="16">
        <v>96.4</v>
      </c>
      <c r="G9" s="16">
        <f>$H$10*F9</f>
        <v>3.6779116465863457</v>
      </c>
      <c r="H9" s="17">
        <f t="shared" si="3"/>
        <v>3.8152610441767071E-2</v>
      </c>
      <c r="I9" s="16">
        <v>0</v>
      </c>
      <c r="J9" s="18">
        <f t="shared" si="0"/>
        <v>0</v>
      </c>
      <c r="K9" s="18">
        <f t="shared" si="1"/>
        <v>3.8152610441767071E-2</v>
      </c>
      <c r="L9" s="19">
        <f t="shared" si="2"/>
        <v>92.722088353413653</v>
      </c>
      <c r="M9">
        <f>+C9*D9*E9*A8/1000000</f>
        <v>90.254215875</v>
      </c>
    </row>
    <row r="10" spans="1:13" ht="24.75" customHeight="1" thickBot="1" x14ac:dyDescent="0.4">
      <c r="A10" s="73"/>
      <c r="B10" s="10" t="s">
        <v>10</v>
      </c>
      <c r="C10" s="25">
        <v>303.39999999999998</v>
      </c>
      <c r="D10" s="25">
        <v>190.2</v>
      </c>
      <c r="E10" s="25">
        <v>112.4</v>
      </c>
      <c r="F10" s="25">
        <v>99.6</v>
      </c>
      <c r="G10" s="25">
        <v>3.8</v>
      </c>
      <c r="H10" s="26">
        <f t="shared" si="3"/>
        <v>3.8152610441767071E-2</v>
      </c>
      <c r="I10" s="25">
        <v>0</v>
      </c>
      <c r="J10" s="27">
        <f t="shared" si="0"/>
        <v>0</v>
      </c>
      <c r="K10" s="27">
        <f t="shared" si="1"/>
        <v>3.8152610441767071E-2</v>
      </c>
      <c r="L10" s="28">
        <f t="shared" si="2"/>
        <v>95.8</v>
      </c>
      <c r="M10">
        <f>+C10*D10*E10*A8/1000000</f>
        <v>97.293462479999988</v>
      </c>
    </row>
    <row r="11" spans="1:13" ht="24.75" customHeight="1" x14ac:dyDescent="0.35">
      <c r="A11" s="86" t="s">
        <v>21</v>
      </c>
      <c r="B11" s="33" t="s">
        <v>8</v>
      </c>
      <c r="C11" s="12">
        <v>245.16666666666666</v>
      </c>
      <c r="D11" s="12">
        <v>191.88888888888889</v>
      </c>
      <c r="E11" s="12">
        <v>109.38888888888889</v>
      </c>
      <c r="F11" s="12">
        <v>82.344099999999997</v>
      </c>
      <c r="G11" s="12">
        <f>G8</f>
        <v>3.1208835341365462</v>
      </c>
      <c r="H11" s="13">
        <f t="shared" si="3"/>
        <v>3.7900511805175431E-2</v>
      </c>
      <c r="I11" s="12">
        <v>0</v>
      </c>
      <c r="J11" s="14">
        <f t="shared" si="0"/>
        <v>0</v>
      </c>
      <c r="K11" s="14">
        <f t="shared" si="1"/>
        <v>3.7900511805175431E-2</v>
      </c>
      <c r="L11" s="15">
        <f t="shared" si="2"/>
        <v>79.223216465863445</v>
      </c>
    </row>
    <row r="12" spans="1:13" ht="24.75" customHeight="1" x14ac:dyDescent="0.35">
      <c r="A12" s="87"/>
      <c r="B12" s="34" t="s">
        <v>9</v>
      </c>
      <c r="C12" s="16">
        <v>284.36250000000001</v>
      </c>
      <c r="D12" s="16">
        <v>191.625</v>
      </c>
      <c r="E12" s="16">
        <v>114.5625</v>
      </c>
      <c r="F12" s="16">
        <v>99.881399999999999</v>
      </c>
      <c r="G12" s="16">
        <f>G8</f>
        <v>3.1208835341365462</v>
      </c>
      <c r="H12" s="17">
        <f t="shared" ref="H12" si="4">G12/F12</f>
        <v>3.1245892970428391E-2</v>
      </c>
      <c r="I12" s="16">
        <v>0</v>
      </c>
      <c r="J12" s="18">
        <f t="shared" ref="J12" si="5">I12/F12</f>
        <v>0</v>
      </c>
      <c r="K12" s="18">
        <f t="shared" ref="K12" si="6">H12+J12</f>
        <v>3.1245892970428391E-2</v>
      </c>
      <c r="L12" s="19">
        <f t="shared" ref="L12" si="7">F12-G12-I12</f>
        <v>96.760516465863446</v>
      </c>
    </row>
    <row r="13" spans="1:13" ht="24.75" customHeight="1" thickBot="1" x14ac:dyDescent="0.4">
      <c r="A13" s="88"/>
      <c r="B13" s="35" t="s">
        <v>10</v>
      </c>
      <c r="C13" s="29">
        <v>303.10000000000002</v>
      </c>
      <c r="D13" s="29">
        <v>191.625</v>
      </c>
      <c r="E13" s="29">
        <v>114.5625</v>
      </c>
      <c r="F13" s="29">
        <v>106.4639</v>
      </c>
      <c r="G13" s="29">
        <f>G9</f>
        <v>3.6779116465863457</v>
      </c>
      <c r="H13" s="30">
        <f t="shared" si="3"/>
        <v>3.4546091647838804E-2</v>
      </c>
      <c r="I13" s="29">
        <v>0</v>
      </c>
      <c r="J13" s="31">
        <f t="shared" si="0"/>
        <v>0</v>
      </c>
      <c r="K13" s="31">
        <f t="shared" si="1"/>
        <v>3.4546091647838804E-2</v>
      </c>
      <c r="L13" s="32">
        <f t="shared" si="2"/>
        <v>102.78598835341364</v>
      </c>
    </row>
    <row r="14" spans="1:13" ht="24.75" customHeight="1" x14ac:dyDescent="0.35">
      <c r="A14" s="71">
        <v>18</v>
      </c>
      <c r="B14" s="9" t="s">
        <v>8</v>
      </c>
      <c r="C14" s="12">
        <v>244.26666666666668</v>
      </c>
      <c r="D14" s="12">
        <v>190.99333333333334</v>
      </c>
      <c r="E14" s="12">
        <v>114.93333333333334</v>
      </c>
      <c r="F14" s="12">
        <v>88.1</v>
      </c>
      <c r="G14" s="12">
        <v>4.8</v>
      </c>
      <c r="H14" s="13">
        <f t="shared" si="3"/>
        <v>5.4483541430192961E-2</v>
      </c>
      <c r="I14" s="12">
        <v>0</v>
      </c>
      <c r="J14" s="14">
        <f t="shared" si="0"/>
        <v>0</v>
      </c>
      <c r="K14" s="14">
        <f t="shared" si="1"/>
        <v>5.4483541430192961E-2</v>
      </c>
      <c r="L14" s="15">
        <f t="shared" si="2"/>
        <v>83.3</v>
      </c>
    </row>
    <row r="15" spans="1:13" ht="24.75" customHeight="1" x14ac:dyDescent="0.35">
      <c r="A15" s="72"/>
      <c r="B15" s="8" t="s">
        <v>9</v>
      </c>
      <c r="C15" s="16">
        <v>283.85000000000002</v>
      </c>
      <c r="D15" s="16">
        <v>190.95</v>
      </c>
      <c r="E15" s="16">
        <v>114.35</v>
      </c>
      <c r="F15" s="16">
        <v>118.4</v>
      </c>
      <c r="G15" s="16">
        <f>F15*H17</f>
        <v>5.4835970667695868</v>
      </c>
      <c r="H15" s="17">
        <f t="shared" si="3"/>
        <v>4.6314164415283673E-2</v>
      </c>
      <c r="I15" s="16">
        <v>0</v>
      </c>
      <c r="J15" s="18">
        <f t="shared" si="0"/>
        <v>0</v>
      </c>
      <c r="K15" s="18">
        <f t="shared" si="1"/>
        <v>4.6314164415283673E-2</v>
      </c>
      <c r="L15" s="19">
        <f t="shared" si="2"/>
        <v>112.91640293323042</v>
      </c>
    </row>
    <row r="16" spans="1:13" ht="24.75" customHeight="1" thickBot="1" x14ac:dyDescent="0.4">
      <c r="A16" s="73"/>
      <c r="B16" s="10" t="s">
        <v>10</v>
      </c>
      <c r="C16" s="25">
        <v>303.7</v>
      </c>
      <c r="D16" s="25">
        <v>190.75</v>
      </c>
      <c r="E16" s="25">
        <v>113.3</v>
      </c>
      <c r="F16" s="25">
        <v>110.3</v>
      </c>
      <c r="G16" s="25">
        <f>F16*H17</f>
        <v>5.1084523350057891</v>
      </c>
      <c r="H16" s="26">
        <f t="shared" si="3"/>
        <v>4.6314164415283673E-2</v>
      </c>
      <c r="I16" s="25">
        <v>0</v>
      </c>
      <c r="J16" s="27">
        <f t="shared" si="0"/>
        <v>0</v>
      </c>
      <c r="K16" s="27">
        <f t="shared" si="1"/>
        <v>4.6314164415283673E-2</v>
      </c>
      <c r="L16" s="28">
        <f t="shared" si="2"/>
        <v>105.1915476649942</v>
      </c>
    </row>
    <row r="17" spans="1:12" ht="24.75" customHeight="1" x14ac:dyDescent="0.35">
      <c r="A17" s="92" t="s">
        <v>20</v>
      </c>
      <c r="B17" s="9" t="s">
        <v>8</v>
      </c>
      <c r="C17" s="12">
        <v>245.16666666666666</v>
      </c>
      <c r="D17" s="12">
        <v>191.88888888888889</v>
      </c>
      <c r="E17" s="12">
        <v>109.38888888888889</v>
      </c>
      <c r="F17" s="12">
        <v>103.64</v>
      </c>
      <c r="G17" s="12">
        <v>4.8</v>
      </c>
      <c r="H17" s="13">
        <f t="shared" si="3"/>
        <v>4.6314164415283673E-2</v>
      </c>
      <c r="I17" s="12">
        <v>0</v>
      </c>
      <c r="J17" s="14">
        <f t="shared" si="0"/>
        <v>0</v>
      </c>
      <c r="K17" s="14">
        <f t="shared" si="1"/>
        <v>4.6314164415283673E-2</v>
      </c>
      <c r="L17" s="15">
        <f t="shared" si="2"/>
        <v>98.84</v>
      </c>
    </row>
    <row r="18" spans="1:12" ht="24.75" customHeight="1" x14ac:dyDescent="0.35">
      <c r="A18" s="93"/>
      <c r="B18" s="8" t="s">
        <v>9</v>
      </c>
      <c r="C18" s="16">
        <v>284.36250000000001</v>
      </c>
      <c r="D18" s="16">
        <v>191.625</v>
      </c>
      <c r="E18" s="16">
        <v>114.5625</v>
      </c>
      <c r="F18" s="16">
        <v>117.58</v>
      </c>
      <c r="G18" s="16">
        <f>H17*F18</f>
        <v>5.4456194519490539</v>
      </c>
      <c r="H18" s="17">
        <f t="shared" si="3"/>
        <v>4.6314164415283673E-2</v>
      </c>
      <c r="I18" s="16">
        <v>0</v>
      </c>
      <c r="J18" s="18">
        <f t="shared" si="0"/>
        <v>0</v>
      </c>
      <c r="K18" s="18">
        <f t="shared" si="1"/>
        <v>4.6314164415283673E-2</v>
      </c>
      <c r="L18" s="19">
        <f t="shared" si="2"/>
        <v>112.13438054805094</v>
      </c>
    </row>
    <row r="19" spans="1:12" ht="24.75" customHeight="1" thickBot="1" x14ac:dyDescent="0.4">
      <c r="A19" s="94"/>
      <c r="B19" s="10" t="s">
        <v>10</v>
      </c>
      <c r="C19" s="25">
        <v>303.10000000000002</v>
      </c>
      <c r="D19" s="25">
        <v>191.2</v>
      </c>
      <c r="E19" s="25">
        <v>111.5</v>
      </c>
      <c r="F19" s="25">
        <v>127.1</v>
      </c>
      <c r="G19" s="25">
        <f>H18*F19</f>
        <v>5.8865302971825546</v>
      </c>
      <c r="H19" s="26">
        <f t="shared" si="3"/>
        <v>4.6314164415283673E-2</v>
      </c>
      <c r="I19" s="25">
        <v>0</v>
      </c>
      <c r="J19" s="27">
        <f t="shared" si="0"/>
        <v>0</v>
      </c>
      <c r="K19" s="27">
        <f t="shared" si="1"/>
        <v>4.6314164415283673E-2</v>
      </c>
      <c r="L19" s="28">
        <f t="shared" si="2"/>
        <v>121.21346970281743</v>
      </c>
    </row>
    <row r="20" spans="1:12" ht="24.75" customHeight="1" x14ac:dyDescent="0.35">
      <c r="A20" s="92" t="s">
        <v>15</v>
      </c>
      <c r="B20" s="9" t="s">
        <v>9</v>
      </c>
      <c r="C20" s="12">
        <v>282.39999999999998</v>
      </c>
      <c r="D20" s="12">
        <v>191.01</v>
      </c>
      <c r="E20" s="12">
        <v>110.1</v>
      </c>
      <c r="F20" s="12">
        <v>109.06</v>
      </c>
      <c r="G20" s="12">
        <f>F20*H22</f>
        <v>5.3051515151515147</v>
      </c>
      <c r="H20" s="13">
        <f t="shared" si="3"/>
        <v>4.8644338118022323E-2</v>
      </c>
      <c r="I20" s="12">
        <v>0</v>
      </c>
      <c r="J20" s="14">
        <f t="shared" si="0"/>
        <v>0</v>
      </c>
      <c r="K20" s="14">
        <f t="shared" si="1"/>
        <v>4.8644338118022323E-2</v>
      </c>
      <c r="L20" s="15">
        <f t="shared" si="2"/>
        <v>103.75484848484848</v>
      </c>
    </row>
    <row r="21" spans="1:12" ht="24.75" customHeight="1" thickBot="1" x14ac:dyDescent="0.4">
      <c r="A21" s="94"/>
      <c r="B21" s="10" t="s">
        <v>10</v>
      </c>
      <c r="C21" s="25">
        <v>303.01</v>
      </c>
      <c r="D21" s="25">
        <v>191.2</v>
      </c>
      <c r="E21" s="25">
        <v>112.3</v>
      </c>
      <c r="F21" s="25">
        <v>116.85</v>
      </c>
      <c r="G21" s="25">
        <f>F21*H22</f>
        <v>5.6840909090909086</v>
      </c>
      <c r="H21" s="26">
        <f t="shared" si="3"/>
        <v>4.864433811802233E-2</v>
      </c>
      <c r="I21" s="25">
        <v>0</v>
      </c>
      <c r="J21" s="27">
        <f t="shared" si="0"/>
        <v>0</v>
      </c>
      <c r="K21" s="27">
        <f t="shared" si="1"/>
        <v>4.864433811802233E-2</v>
      </c>
      <c r="L21" s="28">
        <f t="shared" si="2"/>
        <v>111.16590909090908</v>
      </c>
    </row>
    <row r="22" spans="1:12" ht="24.75" customHeight="1" x14ac:dyDescent="0.35">
      <c r="A22" s="71">
        <v>23</v>
      </c>
      <c r="B22" s="9" t="s">
        <v>8</v>
      </c>
      <c r="C22" s="12">
        <v>244.83333333333334</v>
      </c>
      <c r="D22" s="12">
        <v>191.83333333333334</v>
      </c>
      <c r="E22" s="12">
        <v>115.5</v>
      </c>
      <c r="F22" s="12">
        <v>125.4</v>
      </c>
      <c r="G22" s="12">
        <v>6.1</v>
      </c>
      <c r="H22" s="13">
        <f t="shared" si="3"/>
        <v>4.8644338118022323E-2</v>
      </c>
      <c r="I22" s="12">
        <v>0</v>
      </c>
      <c r="J22" s="14">
        <f t="shared" si="0"/>
        <v>0</v>
      </c>
      <c r="K22" s="14">
        <f t="shared" si="1"/>
        <v>4.8644338118022323E-2</v>
      </c>
      <c r="L22" s="15">
        <f t="shared" si="2"/>
        <v>119.30000000000001</v>
      </c>
    </row>
    <row r="23" spans="1:12" ht="24.75" customHeight="1" x14ac:dyDescent="0.35">
      <c r="A23" s="72"/>
      <c r="B23" s="8" t="s">
        <v>9</v>
      </c>
      <c r="C23" s="16">
        <v>284.44444444444446</v>
      </c>
      <c r="D23" s="16">
        <v>192.11111111111111</v>
      </c>
      <c r="E23" s="16">
        <v>117</v>
      </c>
      <c r="F23" s="16">
        <v>140.19999999999999</v>
      </c>
      <c r="G23" s="16">
        <f>F23*H25</f>
        <v>7.2048862679022738</v>
      </c>
      <c r="H23" s="17">
        <f t="shared" si="3"/>
        <v>5.1390058972198817E-2</v>
      </c>
      <c r="I23" s="16">
        <v>0</v>
      </c>
      <c r="J23" s="18">
        <f t="shared" si="0"/>
        <v>0</v>
      </c>
      <c r="K23" s="18">
        <f t="shared" si="1"/>
        <v>5.1390058972198817E-2</v>
      </c>
      <c r="L23" s="19">
        <f t="shared" si="2"/>
        <v>132.99511373209771</v>
      </c>
    </row>
    <row r="24" spans="1:12" ht="24.75" customHeight="1" thickBot="1" x14ac:dyDescent="0.4">
      <c r="A24" s="73"/>
      <c r="B24" s="10" t="s">
        <v>10</v>
      </c>
      <c r="C24" s="25">
        <v>302.85714285714283</v>
      </c>
      <c r="D24" s="25">
        <v>191.89285714285714</v>
      </c>
      <c r="E24" s="25">
        <v>117.82142857142857</v>
      </c>
      <c r="F24" s="25">
        <v>149.5</v>
      </c>
      <c r="G24" s="25">
        <f>F24*H25</f>
        <v>7.6828138163437227</v>
      </c>
      <c r="H24" s="26">
        <f t="shared" si="3"/>
        <v>5.1390058972198817E-2</v>
      </c>
      <c r="I24" s="25">
        <v>0</v>
      </c>
      <c r="J24" s="27">
        <f t="shared" si="0"/>
        <v>0</v>
      </c>
      <c r="K24" s="27">
        <f t="shared" si="1"/>
        <v>5.1390058972198817E-2</v>
      </c>
      <c r="L24" s="28">
        <f t="shared" si="2"/>
        <v>141.81718618365628</v>
      </c>
    </row>
    <row r="25" spans="1:12" ht="24.75" customHeight="1" x14ac:dyDescent="0.35">
      <c r="A25" s="71" t="s">
        <v>11</v>
      </c>
      <c r="B25" s="9" t="s">
        <v>8</v>
      </c>
      <c r="C25" s="12">
        <v>226.03846153846155</v>
      </c>
      <c r="D25" s="12">
        <v>192.61538461538461</v>
      </c>
      <c r="E25" s="12">
        <v>116.33076923076922</v>
      </c>
      <c r="F25" s="12">
        <v>118.7</v>
      </c>
      <c r="G25" s="12">
        <v>6.1</v>
      </c>
      <c r="H25" s="13">
        <f t="shared" si="3"/>
        <v>5.1390058972198817E-2</v>
      </c>
      <c r="I25" s="12">
        <v>0</v>
      </c>
      <c r="J25" s="14">
        <f t="shared" si="0"/>
        <v>0</v>
      </c>
      <c r="K25" s="14">
        <f t="shared" si="1"/>
        <v>5.1390058972198817E-2</v>
      </c>
      <c r="L25" s="15">
        <f t="shared" si="2"/>
        <v>112.60000000000001</v>
      </c>
    </row>
    <row r="26" spans="1:12" ht="24.75" customHeight="1" x14ac:dyDescent="0.35">
      <c r="A26" s="72"/>
      <c r="B26" s="8" t="s">
        <v>9</v>
      </c>
      <c r="C26" s="16">
        <v>277.15714285714284</v>
      </c>
      <c r="D26" s="16">
        <v>193.05714285714285</v>
      </c>
      <c r="E26" s="16">
        <v>116.77714285714285</v>
      </c>
      <c r="F26" s="16">
        <v>141.91999999999999</v>
      </c>
      <c r="G26" s="16">
        <f>H25*F26</f>
        <v>7.2932771693344556</v>
      </c>
      <c r="H26" s="17">
        <f t="shared" si="3"/>
        <v>5.1390058972198817E-2</v>
      </c>
      <c r="I26" s="16">
        <v>0</v>
      </c>
      <c r="J26" s="18">
        <f t="shared" si="0"/>
        <v>0</v>
      </c>
      <c r="K26" s="18">
        <f t="shared" si="1"/>
        <v>5.1390058972198817E-2</v>
      </c>
      <c r="L26" s="19">
        <f t="shared" si="2"/>
        <v>134.62672283066553</v>
      </c>
    </row>
    <row r="27" spans="1:12" ht="24.75" customHeight="1" thickBot="1" x14ac:dyDescent="0.4">
      <c r="A27" s="73"/>
      <c r="B27" s="10" t="s">
        <v>10</v>
      </c>
      <c r="C27" s="25">
        <v>304.57692307692309</v>
      </c>
      <c r="D27" s="25">
        <v>192.5</v>
      </c>
      <c r="E27" s="25">
        <v>116.80769230769231</v>
      </c>
      <c r="F27" s="25">
        <v>148.30000000000001</v>
      </c>
      <c r="G27" s="25">
        <f>H26*F27</f>
        <v>7.6211457455770848</v>
      </c>
      <c r="H27" s="26">
        <f t="shared" si="3"/>
        <v>5.1390058972198817E-2</v>
      </c>
      <c r="I27" s="25">
        <v>0</v>
      </c>
      <c r="J27" s="27">
        <f t="shared" si="0"/>
        <v>0</v>
      </c>
      <c r="K27" s="27">
        <f t="shared" si="1"/>
        <v>5.1390058972198817E-2</v>
      </c>
      <c r="L27" s="28">
        <f t="shared" si="2"/>
        <v>140.67885425442293</v>
      </c>
    </row>
    <row r="28" spans="1:12" ht="24.75" customHeight="1" x14ac:dyDescent="0.35">
      <c r="A28" s="71">
        <v>26</v>
      </c>
      <c r="B28" s="9" t="s">
        <v>8</v>
      </c>
      <c r="C28" s="12">
        <v>244.83333333333334</v>
      </c>
      <c r="D28" s="12">
        <v>192.77777777777777</v>
      </c>
      <c r="E28" s="12">
        <v>117.83333333333333</v>
      </c>
      <c r="F28" s="12">
        <v>143.69999999999999</v>
      </c>
      <c r="G28" s="12">
        <f>H29*F28</f>
        <v>8.6219999999999999</v>
      </c>
      <c r="H28" s="13">
        <f t="shared" si="3"/>
        <v>6.0000000000000005E-2</v>
      </c>
      <c r="I28" s="12">
        <v>0</v>
      </c>
      <c r="J28" s="14">
        <f t="shared" si="0"/>
        <v>0</v>
      </c>
      <c r="K28" s="14">
        <f t="shared" si="1"/>
        <v>6.0000000000000005E-2</v>
      </c>
      <c r="L28" s="15">
        <f t="shared" si="2"/>
        <v>135.07799999999997</v>
      </c>
    </row>
    <row r="29" spans="1:12" ht="24.75" customHeight="1" x14ac:dyDescent="0.35">
      <c r="A29" s="72"/>
      <c r="B29" s="8" t="s">
        <v>9</v>
      </c>
      <c r="C29" s="16">
        <v>284.89999999999998</v>
      </c>
      <c r="D29" s="16">
        <v>192.5</v>
      </c>
      <c r="E29" s="16">
        <v>116.075</v>
      </c>
      <c r="F29" s="16">
        <v>175</v>
      </c>
      <c r="G29" s="16">
        <v>10.5</v>
      </c>
      <c r="H29" s="17">
        <f t="shared" si="3"/>
        <v>0.06</v>
      </c>
      <c r="I29" s="16">
        <v>0</v>
      </c>
      <c r="J29" s="18">
        <f t="shared" si="0"/>
        <v>0</v>
      </c>
      <c r="K29" s="18">
        <f t="shared" si="1"/>
        <v>0.06</v>
      </c>
      <c r="L29" s="19">
        <f t="shared" si="2"/>
        <v>164.5</v>
      </c>
    </row>
    <row r="30" spans="1:12" ht="24.75" customHeight="1" thickBot="1" x14ac:dyDescent="0.4">
      <c r="A30" s="73"/>
      <c r="B30" s="10" t="s">
        <v>10</v>
      </c>
      <c r="C30" s="25">
        <v>303.39999999999998</v>
      </c>
      <c r="D30" s="25">
        <v>192.4</v>
      </c>
      <c r="E30" s="25">
        <v>115.7</v>
      </c>
      <c r="F30" s="25">
        <v>182.8</v>
      </c>
      <c r="G30" s="25">
        <f>F30*H29</f>
        <v>10.968</v>
      </c>
      <c r="H30" s="26">
        <f t="shared" si="3"/>
        <v>0.06</v>
      </c>
      <c r="I30" s="25">
        <v>0</v>
      </c>
      <c r="J30" s="27">
        <f t="shared" si="0"/>
        <v>0</v>
      </c>
      <c r="K30" s="27">
        <f t="shared" si="1"/>
        <v>0.06</v>
      </c>
      <c r="L30" s="28">
        <f t="shared" si="2"/>
        <v>171.83200000000002</v>
      </c>
    </row>
    <row r="31" spans="1:12" ht="24.75" customHeight="1" x14ac:dyDescent="0.35">
      <c r="A31" s="71" t="s">
        <v>16</v>
      </c>
      <c r="B31" s="9" t="s">
        <v>8</v>
      </c>
      <c r="C31" s="12">
        <v>241.1</v>
      </c>
      <c r="D31" s="12">
        <v>192.01</v>
      </c>
      <c r="E31" s="12">
        <v>114.4</v>
      </c>
      <c r="F31" s="12">
        <v>118.56</v>
      </c>
      <c r="G31" s="12">
        <f>F31*H32</f>
        <v>7.7029886764432884</v>
      </c>
      <c r="H31" s="13">
        <f t="shared" si="3"/>
        <v>6.4971227028030432E-2</v>
      </c>
      <c r="I31" s="12">
        <v>0</v>
      </c>
      <c r="J31" s="14">
        <f t="shared" si="0"/>
        <v>0</v>
      </c>
      <c r="K31" s="14">
        <f t="shared" si="1"/>
        <v>6.4971227028030432E-2</v>
      </c>
      <c r="L31" s="15">
        <f t="shared" si="2"/>
        <v>110.85701132355672</v>
      </c>
    </row>
    <row r="32" spans="1:12" ht="24.75" customHeight="1" x14ac:dyDescent="0.35">
      <c r="A32" s="72"/>
      <c r="B32" s="8" t="s">
        <v>9</v>
      </c>
      <c r="C32" s="16">
        <v>282.3</v>
      </c>
      <c r="D32" s="16">
        <v>191.4</v>
      </c>
      <c r="E32" s="16">
        <v>115.7</v>
      </c>
      <c r="F32" s="16">
        <v>161.61000000000001</v>
      </c>
      <c r="G32" s="16">
        <v>10.5</v>
      </c>
      <c r="H32" s="17">
        <f t="shared" si="3"/>
        <v>6.4971227028030432E-2</v>
      </c>
      <c r="I32" s="16">
        <v>0</v>
      </c>
      <c r="J32" s="18">
        <f t="shared" si="0"/>
        <v>0</v>
      </c>
      <c r="K32" s="18">
        <f t="shared" si="1"/>
        <v>6.4971227028030432E-2</v>
      </c>
      <c r="L32" s="19">
        <f t="shared" si="2"/>
        <v>151.11000000000001</v>
      </c>
    </row>
    <row r="33" spans="1:12" ht="24.75" customHeight="1" thickBot="1" x14ac:dyDescent="0.4">
      <c r="A33" s="73"/>
      <c r="B33" s="10" t="s">
        <v>10</v>
      </c>
      <c r="C33" s="25">
        <v>303.39999999999998</v>
      </c>
      <c r="D33" s="25">
        <v>191.5</v>
      </c>
      <c r="E33" s="25">
        <v>114.6</v>
      </c>
      <c r="F33" s="25">
        <v>148.19999999999999</v>
      </c>
      <c r="G33" s="25">
        <f>F33*H32</f>
        <v>9.6287358455541092</v>
      </c>
      <c r="H33" s="26">
        <f t="shared" si="3"/>
        <v>6.4971227028030432E-2</v>
      </c>
      <c r="I33" s="25">
        <v>0</v>
      </c>
      <c r="J33" s="27">
        <f t="shared" si="0"/>
        <v>0</v>
      </c>
      <c r="K33" s="27">
        <f t="shared" si="1"/>
        <v>6.4971227028030432E-2</v>
      </c>
      <c r="L33" s="28">
        <f t="shared" si="2"/>
        <v>138.57126415444588</v>
      </c>
    </row>
    <row r="34" spans="1:12" ht="24.75" customHeight="1" x14ac:dyDescent="0.35">
      <c r="A34" s="71">
        <v>30</v>
      </c>
      <c r="B34" s="9" t="s">
        <v>8</v>
      </c>
      <c r="C34" s="12">
        <v>245.2</v>
      </c>
      <c r="D34" s="12">
        <v>192.7</v>
      </c>
      <c r="E34" s="12">
        <v>116.4</v>
      </c>
      <c r="F34" s="12">
        <v>169.6</v>
      </c>
      <c r="G34" s="12">
        <f>H35*F35</f>
        <v>9.3000000000000007</v>
      </c>
      <c r="H34" s="13">
        <f t="shared" si="3"/>
        <v>5.4834905660377367E-2</v>
      </c>
      <c r="I34" s="12">
        <v>0</v>
      </c>
      <c r="J34" s="14">
        <f t="shared" si="0"/>
        <v>0</v>
      </c>
      <c r="K34" s="14">
        <f t="shared" si="1"/>
        <v>5.4834905660377367E-2</v>
      </c>
      <c r="L34" s="15">
        <f t="shared" si="2"/>
        <v>160.29999999999998</v>
      </c>
    </row>
    <row r="35" spans="1:12" ht="24.75" customHeight="1" thickBot="1" x14ac:dyDescent="0.4">
      <c r="A35" s="73"/>
      <c r="B35" s="10" t="s">
        <v>9</v>
      </c>
      <c r="C35" s="25">
        <v>284.60000000000002</v>
      </c>
      <c r="D35" s="25">
        <v>193.4</v>
      </c>
      <c r="E35" s="25">
        <v>114.6</v>
      </c>
      <c r="F35" s="25">
        <v>192.3</v>
      </c>
      <c r="G35" s="25">
        <v>9.3000000000000007</v>
      </c>
      <c r="H35" s="26">
        <f t="shared" si="3"/>
        <v>4.8361934477379097E-2</v>
      </c>
      <c r="I35" s="25">
        <v>0</v>
      </c>
      <c r="J35" s="27">
        <f t="shared" si="0"/>
        <v>0</v>
      </c>
      <c r="K35" s="27">
        <f t="shared" si="1"/>
        <v>4.8361934477379097E-2</v>
      </c>
      <c r="L35" s="28">
        <f t="shared" si="2"/>
        <v>183</v>
      </c>
    </row>
    <row r="36" spans="1:12" ht="24.75" customHeight="1" x14ac:dyDescent="0.35">
      <c r="A36" s="71">
        <v>40</v>
      </c>
      <c r="B36" s="9" t="s">
        <v>8</v>
      </c>
      <c r="C36" s="12">
        <v>245.75</v>
      </c>
      <c r="D36" s="12">
        <v>193.625</v>
      </c>
      <c r="E36" s="12">
        <v>106</v>
      </c>
      <c r="F36" s="12">
        <v>207.2</v>
      </c>
      <c r="G36" s="12">
        <f>H35*F36</f>
        <v>10.020592823712949</v>
      </c>
      <c r="H36" s="13">
        <f t="shared" si="3"/>
        <v>4.8361934477379104E-2</v>
      </c>
      <c r="I36" s="12">
        <v>0</v>
      </c>
      <c r="J36" s="14">
        <f t="shared" si="0"/>
        <v>0</v>
      </c>
      <c r="K36" s="14">
        <f t="shared" si="1"/>
        <v>4.8361934477379104E-2</v>
      </c>
      <c r="L36" s="15">
        <f t="shared" si="2"/>
        <v>197.17940717628704</v>
      </c>
    </row>
    <row r="37" spans="1:12" ht="24.75" customHeight="1" x14ac:dyDescent="0.35">
      <c r="A37" s="72"/>
      <c r="B37" s="8" t="s">
        <v>9</v>
      </c>
      <c r="C37" s="16">
        <v>285.2</v>
      </c>
      <c r="D37" s="16">
        <v>193.7</v>
      </c>
      <c r="E37" s="16">
        <v>111.58</v>
      </c>
      <c r="F37" s="16">
        <v>234.1</v>
      </c>
      <c r="G37" s="16">
        <v>7.3</v>
      </c>
      <c r="H37" s="17">
        <f t="shared" si="3"/>
        <v>3.1183255019222554E-2</v>
      </c>
      <c r="I37" s="16">
        <v>4.3</v>
      </c>
      <c r="J37" s="18">
        <f t="shared" si="0"/>
        <v>1.8368218709953012E-2</v>
      </c>
      <c r="K37" s="18">
        <f t="shared" si="1"/>
        <v>4.9551473729175566E-2</v>
      </c>
      <c r="L37" s="19">
        <f t="shared" si="2"/>
        <v>222.49999999999997</v>
      </c>
    </row>
    <row r="38" spans="1:12" ht="24.75" customHeight="1" thickBot="1" x14ac:dyDescent="0.4">
      <c r="A38" s="73"/>
      <c r="B38" s="10" t="s">
        <v>10</v>
      </c>
      <c r="C38" s="25">
        <v>305.66666666666669</v>
      </c>
      <c r="D38" s="25">
        <v>193.66666666666666</v>
      </c>
      <c r="E38" s="25">
        <v>108.16666666666667</v>
      </c>
      <c r="F38" s="25">
        <v>244.5</v>
      </c>
      <c r="G38" s="25">
        <f>F38*H37</f>
        <v>7.6243058521999147</v>
      </c>
      <c r="H38" s="26">
        <f t="shared" si="3"/>
        <v>3.1183255019222554E-2</v>
      </c>
      <c r="I38" s="25">
        <v>0</v>
      </c>
      <c r="J38" s="27">
        <f t="shared" si="0"/>
        <v>0</v>
      </c>
      <c r="K38" s="27">
        <f t="shared" si="1"/>
        <v>3.1183255019222554E-2</v>
      </c>
      <c r="L38" s="28">
        <f t="shared" si="2"/>
        <v>236.87569414780009</v>
      </c>
    </row>
    <row r="39" spans="1:12" ht="24.75" customHeight="1" x14ac:dyDescent="0.35">
      <c r="A39" s="63"/>
      <c r="B39" s="64"/>
      <c r="C39" s="65"/>
      <c r="D39" s="65"/>
      <c r="E39" s="65"/>
      <c r="F39" s="65"/>
      <c r="G39" s="65"/>
      <c r="H39" s="66"/>
      <c r="I39" s="65"/>
      <c r="J39" s="67"/>
      <c r="K39" s="67"/>
      <c r="L39" s="65"/>
    </row>
    <row r="40" spans="1:12" ht="18.5" x14ac:dyDescent="0.4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9" thickBot="1" x14ac:dyDescent="0.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3.5" thickBot="1" x14ac:dyDescent="0.55000000000000004">
      <c r="A42" s="83" t="s">
        <v>0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5"/>
    </row>
    <row r="43" spans="1:12" ht="19" thickBot="1" x14ac:dyDescent="0.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pans="1:12" ht="20.5" thickBot="1" x14ac:dyDescent="0.45">
      <c r="A44" s="80" t="s">
        <v>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2"/>
    </row>
    <row r="45" spans="1:12" ht="54.5" thickBot="1" x14ac:dyDescent="0.4">
      <c r="A45" s="5" t="s">
        <v>1</v>
      </c>
      <c r="B45" s="6" t="s">
        <v>7</v>
      </c>
      <c r="C45" s="6" t="s">
        <v>23</v>
      </c>
      <c r="D45" s="6" t="s">
        <v>24</v>
      </c>
      <c r="E45" s="6" t="s">
        <v>25</v>
      </c>
      <c r="F45" s="6" t="s">
        <v>3</v>
      </c>
      <c r="G45" s="6" t="s">
        <v>5</v>
      </c>
      <c r="H45" s="6" t="s">
        <v>26</v>
      </c>
      <c r="I45" s="6" t="s">
        <v>6</v>
      </c>
      <c r="J45" s="6" t="s">
        <v>27</v>
      </c>
      <c r="K45" s="6" t="s">
        <v>28</v>
      </c>
      <c r="L45" s="7" t="s">
        <v>2</v>
      </c>
    </row>
    <row r="46" spans="1:12" ht="24.75" customHeight="1" x14ac:dyDescent="0.35">
      <c r="A46" s="68">
        <v>12</v>
      </c>
      <c r="B46" s="38" t="s">
        <v>18</v>
      </c>
      <c r="C46" s="12">
        <v>242.1</v>
      </c>
      <c r="D46" s="12">
        <v>202.3</v>
      </c>
      <c r="E46" s="38">
        <v>110.54</v>
      </c>
      <c r="F46" s="39">
        <v>70.45</v>
      </c>
      <c r="G46" s="12">
        <f>F46*H47</f>
        <v>3.2489077669902908</v>
      </c>
      <c r="H46" s="14">
        <f t="shared" ref="H46:H80" si="8">G46/F46</f>
        <v>4.6116504854368925E-2</v>
      </c>
      <c r="I46" s="12">
        <f>F46*J47</f>
        <v>6.5833131067961164</v>
      </c>
      <c r="J46" s="14">
        <f>I46/F46</f>
        <v>9.3446601941747573E-2</v>
      </c>
      <c r="K46" s="45">
        <f t="shared" ref="K46:K80" si="9">H46+J46</f>
        <v>0.1395631067961165</v>
      </c>
      <c r="L46" s="15">
        <f t="shared" ref="L46:L80" si="10">F46-G46-I46</f>
        <v>60.617779126213598</v>
      </c>
    </row>
    <row r="47" spans="1:12" ht="24.75" customHeight="1" x14ac:dyDescent="0.35">
      <c r="A47" s="69"/>
      <c r="B47" s="36" t="s">
        <v>19</v>
      </c>
      <c r="C47" s="16">
        <v>283.39999999999998</v>
      </c>
      <c r="D47" s="16">
        <v>204.5</v>
      </c>
      <c r="E47" s="36">
        <v>110.4</v>
      </c>
      <c r="F47" s="37">
        <v>81.55</v>
      </c>
      <c r="G47" s="16">
        <f>F47*H48</f>
        <v>3.760800970873786</v>
      </c>
      <c r="H47" s="18">
        <f t="shared" si="8"/>
        <v>4.6116504854368925E-2</v>
      </c>
      <c r="I47" s="16">
        <f>F47*J48</f>
        <v>7.6205703883495142</v>
      </c>
      <c r="J47" s="18">
        <f>I47/F47</f>
        <v>9.3446601941747573E-2</v>
      </c>
      <c r="K47" s="46">
        <f t="shared" si="9"/>
        <v>0.1395631067961165</v>
      </c>
      <c r="L47" s="19">
        <f t="shared" si="10"/>
        <v>70.168628640776689</v>
      </c>
    </row>
    <row r="48" spans="1:12" ht="24.75" customHeight="1" thickBot="1" x14ac:dyDescent="0.4">
      <c r="A48" s="70"/>
      <c r="B48" s="40" t="s">
        <v>12</v>
      </c>
      <c r="C48" s="25">
        <v>299.17222222222222</v>
      </c>
      <c r="D48" s="25">
        <v>202.13333333333335</v>
      </c>
      <c r="E48" s="25">
        <v>109.34999999999997</v>
      </c>
      <c r="F48" s="25">
        <v>82.4</v>
      </c>
      <c r="G48" s="25">
        <v>3.8</v>
      </c>
      <c r="H48" s="27">
        <f t="shared" si="8"/>
        <v>4.6116504854368925E-2</v>
      </c>
      <c r="I48" s="25">
        <v>7.7</v>
      </c>
      <c r="J48" s="27">
        <f t="shared" ref="J48:J80" si="11">I48/F48</f>
        <v>9.3446601941747573E-2</v>
      </c>
      <c r="K48" s="47">
        <f t="shared" si="9"/>
        <v>0.1395631067961165</v>
      </c>
      <c r="L48" s="28">
        <f t="shared" si="10"/>
        <v>70.900000000000006</v>
      </c>
    </row>
    <row r="49" spans="1:12" ht="24.75" customHeight="1" x14ac:dyDescent="0.35">
      <c r="A49" s="68">
        <v>15</v>
      </c>
      <c r="B49" s="41" t="s">
        <v>18</v>
      </c>
      <c r="C49" s="12">
        <v>243.5</v>
      </c>
      <c r="D49" s="12">
        <v>205.1</v>
      </c>
      <c r="E49" s="12">
        <v>101.5</v>
      </c>
      <c r="F49" s="12">
        <v>72</v>
      </c>
      <c r="G49" s="12">
        <f>F49*H50</f>
        <v>2.648596321393998</v>
      </c>
      <c r="H49" s="14">
        <f t="shared" si="8"/>
        <v>3.6786060019361085E-2</v>
      </c>
      <c r="I49" s="12">
        <f>J50*F49</f>
        <v>8.3639883833494668</v>
      </c>
      <c r="J49" s="14">
        <f t="shared" si="11"/>
        <v>0.11616650532429815</v>
      </c>
      <c r="K49" s="45">
        <f t="shared" si="9"/>
        <v>0.15295256534365922</v>
      </c>
      <c r="L49" s="15">
        <f t="shared" si="10"/>
        <v>60.98741529525654</v>
      </c>
    </row>
    <row r="50" spans="1:12" ht="24.75" customHeight="1" x14ac:dyDescent="0.35">
      <c r="A50" s="69"/>
      <c r="B50" s="4" t="s">
        <v>19</v>
      </c>
      <c r="C50" s="16">
        <v>282.10000000000002</v>
      </c>
      <c r="D50" s="16">
        <v>203.1</v>
      </c>
      <c r="E50" s="16">
        <v>110.5</v>
      </c>
      <c r="F50" s="16">
        <v>84</v>
      </c>
      <c r="G50" s="16">
        <f>F50*H51</f>
        <v>3.0900290416263312</v>
      </c>
      <c r="H50" s="18">
        <f t="shared" si="8"/>
        <v>3.6786060019361085E-2</v>
      </c>
      <c r="I50" s="16">
        <f>J51*F50</f>
        <v>9.7579864472410449</v>
      </c>
      <c r="J50" s="18">
        <f t="shared" si="11"/>
        <v>0.11616650532429815</v>
      </c>
      <c r="K50" s="46">
        <f t="shared" si="9"/>
        <v>0.15295256534365922</v>
      </c>
      <c r="L50" s="19">
        <f t="shared" si="10"/>
        <v>71.151984511132611</v>
      </c>
    </row>
    <row r="51" spans="1:12" ht="24.75" customHeight="1" thickBot="1" x14ac:dyDescent="0.4">
      <c r="A51" s="70"/>
      <c r="B51" s="40" t="s">
        <v>12</v>
      </c>
      <c r="C51" s="25">
        <v>303.45999999999998</v>
      </c>
      <c r="D51" s="25">
        <v>201.88800000000001</v>
      </c>
      <c r="E51" s="25">
        <v>111.4</v>
      </c>
      <c r="F51" s="25">
        <v>103.3</v>
      </c>
      <c r="G51" s="25">
        <v>3.8</v>
      </c>
      <c r="H51" s="27">
        <f t="shared" si="8"/>
        <v>3.6786060019361085E-2</v>
      </c>
      <c r="I51" s="25">
        <v>12</v>
      </c>
      <c r="J51" s="27">
        <f t="shared" si="11"/>
        <v>0.11616650532429816</v>
      </c>
      <c r="K51" s="47">
        <f t="shared" si="9"/>
        <v>0.15295256534365925</v>
      </c>
      <c r="L51" s="28">
        <f t="shared" si="10"/>
        <v>87.5</v>
      </c>
    </row>
    <row r="52" spans="1:12" ht="24.75" customHeight="1" x14ac:dyDescent="0.35">
      <c r="A52" s="68">
        <v>18</v>
      </c>
      <c r="B52" s="41" t="s">
        <v>18</v>
      </c>
      <c r="C52" s="12">
        <v>242.4</v>
      </c>
      <c r="D52" s="12">
        <v>202.4</v>
      </c>
      <c r="E52" s="12">
        <v>110.4</v>
      </c>
      <c r="F52" s="12">
        <v>86.4</v>
      </c>
      <c r="G52" s="12">
        <f>H53*F52</f>
        <v>4.1242718446601945</v>
      </c>
      <c r="H52" s="14">
        <f t="shared" si="8"/>
        <v>4.7734627831715212E-2</v>
      </c>
      <c r="I52" s="12">
        <f>J53*F52</f>
        <v>7.3398058252427196</v>
      </c>
      <c r="J52" s="14">
        <f t="shared" si="11"/>
        <v>8.4951456310679616E-2</v>
      </c>
      <c r="K52" s="45">
        <f t="shared" si="9"/>
        <v>0.13268608414239483</v>
      </c>
      <c r="L52" s="15">
        <f t="shared" si="10"/>
        <v>74.935922330097085</v>
      </c>
    </row>
    <row r="53" spans="1:12" ht="24.75" customHeight="1" x14ac:dyDescent="0.35">
      <c r="A53" s="69"/>
      <c r="B53" s="4" t="s">
        <v>19</v>
      </c>
      <c r="C53" s="16">
        <v>281.5</v>
      </c>
      <c r="D53" s="16">
        <v>201.4</v>
      </c>
      <c r="E53" s="16">
        <v>109.4</v>
      </c>
      <c r="F53" s="16">
        <v>100.8</v>
      </c>
      <c r="G53" s="16">
        <f>H54*F53</f>
        <v>4.8116504854368936</v>
      </c>
      <c r="H53" s="18">
        <f t="shared" si="8"/>
        <v>4.7734627831715212E-2</v>
      </c>
      <c r="I53" s="16">
        <f>J54*F53</f>
        <v>8.5631067961165055</v>
      </c>
      <c r="J53" s="18">
        <f t="shared" si="11"/>
        <v>8.4951456310679616E-2</v>
      </c>
      <c r="K53" s="46">
        <f t="shared" si="9"/>
        <v>0.13268608414239483</v>
      </c>
      <c r="L53" s="19">
        <f t="shared" si="10"/>
        <v>87.425242718446597</v>
      </c>
    </row>
    <row r="54" spans="1:12" ht="24.75" customHeight="1" thickBot="1" x14ac:dyDescent="0.4">
      <c r="A54" s="70"/>
      <c r="B54" s="40" t="s">
        <v>12</v>
      </c>
      <c r="C54" s="25">
        <v>303.59090909090907</v>
      </c>
      <c r="D54" s="25">
        <v>201.93181818181819</v>
      </c>
      <c r="E54" s="25">
        <v>109.56818181818181</v>
      </c>
      <c r="F54" s="25">
        <v>123.6</v>
      </c>
      <c r="G54" s="25">
        <v>5.9</v>
      </c>
      <c r="H54" s="27">
        <f t="shared" si="8"/>
        <v>4.7734627831715212E-2</v>
      </c>
      <c r="I54" s="25">
        <v>10.5</v>
      </c>
      <c r="J54" s="27">
        <f t="shared" si="11"/>
        <v>8.4951456310679616E-2</v>
      </c>
      <c r="K54" s="47">
        <f t="shared" si="9"/>
        <v>0.13268608414239483</v>
      </c>
      <c r="L54" s="28">
        <f t="shared" si="10"/>
        <v>107.19999999999999</v>
      </c>
    </row>
    <row r="55" spans="1:12" ht="24.75" customHeight="1" x14ac:dyDescent="0.35">
      <c r="A55" s="68" t="s">
        <v>20</v>
      </c>
      <c r="B55" s="41" t="s">
        <v>18</v>
      </c>
      <c r="C55" s="12">
        <v>241.5</v>
      </c>
      <c r="D55" s="12">
        <v>203.4</v>
      </c>
      <c r="E55" s="12">
        <v>104.6</v>
      </c>
      <c r="F55" s="12">
        <v>86.4</v>
      </c>
      <c r="G55" s="12">
        <f>H56*F55</f>
        <v>4.1242718446601945</v>
      </c>
      <c r="H55" s="14">
        <f t="shared" si="8"/>
        <v>4.7734627831715212E-2</v>
      </c>
      <c r="I55" s="12">
        <f>J56*F55</f>
        <v>7.3398058252427196</v>
      </c>
      <c r="J55" s="14">
        <f>I55/F55</f>
        <v>8.4951456310679616E-2</v>
      </c>
      <c r="K55" s="45">
        <f t="shared" si="9"/>
        <v>0.13268608414239483</v>
      </c>
      <c r="L55" s="15">
        <f t="shared" si="10"/>
        <v>74.935922330097085</v>
      </c>
    </row>
    <row r="56" spans="1:12" ht="24.75" customHeight="1" x14ac:dyDescent="0.35">
      <c r="A56" s="69"/>
      <c r="B56" s="4" t="s">
        <v>19</v>
      </c>
      <c r="C56" s="16">
        <v>282.39999999999998</v>
      </c>
      <c r="D56" s="16">
        <v>204.5</v>
      </c>
      <c r="E56" s="16">
        <v>105.4</v>
      </c>
      <c r="F56" s="16">
        <v>100.8</v>
      </c>
      <c r="G56" s="16">
        <f>H57*F56</f>
        <v>4.8116504854368936</v>
      </c>
      <c r="H56" s="18">
        <f t="shared" si="8"/>
        <v>4.7734627831715212E-2</v>
      </c>
      <c r="I56" s="16">
        <f>J57*F56</f>
        <v>8.5631067961165055</v>
      </c>
      <c r="J56" s="18">
        <f t="shared" si="11"/>
        <v>8.4951456310679616E-2</v>
      </c>
      <c r="K56" s="46">
        <f t="shared" si="9"/>
        <v>0.13268608414239483</v>
      </c>
      <c r="L56" s="19">
        <f t="shared" si="10"/>
        <v>87.425242718446597</v>
      </c>
    </row>
    <row r="57" spans="1:12" ht="24.75" customHeight="1" thickBot="1" x14ac:dyDescent="0.4">
      <c r="A57" s="70"/>
      <c r="B57" s="40" t="s">
        <v>12</v>
      </c>
      <c r="C57" s="25">
        <v>303.59090909090907</v>
      </c>
      <c r="D57" s="25">
        <v>201.93181818181819</v>
      </c>
      <c r="E57" s="25">
        <v>109.56818181818181</v>
      </c>
      <c r="F57" s="25">
        <v>123.6</v>
      </c>
      <c r="G57" s="25">
        <v>5.9</v>
      </c>
      <c r="H57" s="27">
        <f t="shared" si="8"/>
        <v>4.7734627831715212E-2</v>
      </c>
      <c r="I57" s="25">
        <v>10.5</v>
      </c>
      <c r="J57" s="27">
        <f t="shared" si="11"/>
        <v>8.4951456310679616E-2</v>
      </c>
      <c r="K57" s="47">
        <f t="shared" si="9"/>
        <v>0.13268608414239483</v>
      </c>
      <c r="L57" s="28">
        <f t="shared" si="10"/>
        <v>107.19999999999999</v>
      </c>
    </row>
    <row r="58" spans="1:12" ht="24.75" customHeight="1" thickBot="1" x14ac:dyDescent="0.4">
      <c r="A58" s="44" t="s">
        <v>14</v>
      </c>
      <c r="B58" s="42" t="s">
        <v>12</v>
      </c>
      <c r="C58" s="48">
        <v>303.08333333333331</v>
      </c>
      <c r="D58" s="48">
        <v>201.91666666666666</v>
      </c>
      <c r="E58" s="48">
        <v>109.39999999999999</v>
      </c>
      <c r="F58" s="48">
        <v>125.13</v>
      </c>
      <c r="G58" s="48">
        <v>5.9</v>
      </c>
      <c r="H58" s="49">
        <f t="shared" si="8"/>
        <v>4.7150962998481587E-2</v>
      </c>
      <c r="I58" s="48">
        <v>10.5</v>
      </c>
      <c r="J58" s="49">
        <f t="shared" si="11"/>
        <v>8.3912730760009588E-2</v>
      </c>
      <c r="K58" s="50">
        <f t="shared" si="9"/>
        <v>0.13106369375849117</v>
      </c>
      <c r="L58" s="51">
        <f t="shared" si="10"/>
        <v>108.72999999999999</v>
      </c>
    </row>
    <row r="59" spans="1:12" ht="24.75" customHeight="1" x14ac:dyDescent="0.35">
      <c r="A59" s="68">
        <v>20</v>
      </c>
      <c r="B59" s="41" t="s">
        <v>18</v>
      </c>
      <c r="C59" s="12">
        <v>242.4</v>
      </c>
      <c r="D59" s="12">
        <v>202.4</v>
      </c>
      <c r="E59" s="12">
        <v>107.3</v>
      </c>
      <c r="F59" s="12">
        <v>96</v>
      </c>
      <c r="G59" s="12">
        <f>F59*H60</f>
        <v>4.231003039513678</v>
      </c>
      <c r="H59" s="14">
        <f t="shared" si="8"/>
        <v>4.4072948328267476E-2</v>
      </c>
      <c r="I59" s="12">
        <f>F59*J60</f>
        <v>8.3890577507598785</v>
      </c>
      <c r="J59" s="14">
        <f t="shared" si="11"/>
        <v>8.7386018237082072E-2</v>
      </c>
      <c r="K59" s="45">
        <f t="shared" si="9"/>
        <v>0.13145896656534956</v>
      </c>
      <c r="L59" s="15">
        <f t="shared" si="10"/>
        <v>83.379939209726444</v>
      </c>
    </row>
    <row r="60" spans="1:12" ht="24.75" customHeight="1" x14ac:dyDescent="0.35">
      <c r="A60" s="69"/>
      <c r="B60" s="4" t="s">
        <v>19</v>
      </c>
      <c r="C60" s="16">
        <v>281.5</v>
      </c>
      <c r="D60" s="16">
        <v>201.5</v>
      </c>
      <c r="E60" s="16">
        <v>107.9</v>
      </c>
      <c r="F60" s="16">
        <v>112</v>
      </c>
      <c r="G60" s="16">
        <f>F60*H61</f>
        <v>4.9361702127659575</v>
      </c>
      <c r="H60" s="18">
        <f t="shared" si="8"/>
        <v>4.4072948328267476E-2</v>
      </c>
      <c r="I60" s="16">
        <f>F60*J61</f>
        <v>9.7872340425531927</v>
      </c>
      <c r="J60" s="18">
        <f t="shared" si="11"/>
        <v>8.7386018237082072E-2</v>
      </c>
      <c r="K60" s="46">
        <f t="shared" si="9"/>
        <v>0.13145896656534956</v>
      </c>
      <c r="L60" s="19">
        <f t="shared" si="10"/>
        <v>97.276595744680847</v>
      </c>
    </row>
    <row r="61" spans="1:12" ht="24.75" customHeight="1" thickBot="1" x14ac:dyDescent="0.4">
      <c r="A61" s="70"/>
      <c r="B61" s="40" t="s">
        <v>12</v>
      </c>
      <c r="C61" s="25">
        <v>303.85000000000002</v>
      </c>
      <c r="D61" s="25">
        <v>202</v>
      </c>
      <c r="E61" s="25">
        <v>108.71</v>
      </c>
      <c r="F61" s="25">
        <v>131.6</v>
      </c>
      <c r="G61" s="25">
        <v>5.8</v>
      </c>
      <c r="H61" s="27">
        <f t="shared" si="8"/>
        <v>4.4072948328267476E-2</v>
      </c>
      <c r="I61" s="25">
        <v>11.5</v>
      </c>
      <c r="J61" s="27">
        <f t="shared" si="11"/>
        <v>8.7386018237082072E-2</v>
      </c>
      <c r="K61" s="47">
        <f t="shared" si="9"/>
        <v>0.13145896656534956</v>
      </c>
      <c r="L61" s="28">
        <f t="shared" si="10"/>
        <v>114.3</v>
      </c>
    </row>
    <row r="62" spans="1:12" ht="24.75" customHeight="1" x14ac:dyDescent="0.35">
      <c r="A62" s="68" t="s">
        <v>15</v>
      </c>
      <c r="B62" s="41" t="s">
        <v>19</v>
      </c>
      <c r="C62" s="12">
        <v>284.39999999999998</v>
      </c>
      <c r="D62" s="12">
        <v>204.9</v>
      </c>
      <c r="E62" s="12">
        <v>110.5</v>
      </c>
      <c r="F62" s="12">
        <v>114.8</v>
      </c>
      <c r="G62" s="12">
        <f>F62*H63</f>
        <v>4.3684555832567913</v>
      </c>
      <c r="H62" s="14">
        <f t="shared" si="8"/>
        <v>3.8052748983073093E-2</v>
      </c>
      <c r="I62" s="12">
        <f>F62*J63</f>
        <v>8.6615929668022584</v>
      </c>
      <c r="J62" s="14">
        <f t="shared" si="11"/>
        <v>7.5449416087127685E-2</v>
      </c>
      <c r="K62" s="45">
        <f t="shared" si="9"/>
        <v>0.11350216507020078</v>
      </c>
      <c r="L62" s="15">
        <f t="shared" si="10"/>
        <v>101.76995144994095</v>
      </c>
    </row>
    <row r="63" spans="1:12" ht="24.75" customHeight="1" thickBot="1" x14ac:dyDescent="0.4">
      <c r="A63" s="70"/>
      <c r="B63" s="40" t="s">
        <v>12</v>
      </c>
      <c r="C63" s="25">
        <v>306.375</v>
      </c>
      <c r="D63" s="25">
        <v>202.625</v>
      </c>
      <c r="E63" s="25">
        <v>113.875</v>
      </c>
      <c r="F63" s="25">
        <v>152.41999999999999</v>
      </c>
      <c r="G63" s="25">
        <v>5.8</v>
      </c>
      <c r="H63" s="27">
        <f t="shared" si="8"/>
        <v>3.8052748983073093E-2</v>
      </c>
      <c r="I63" s="25">
        <v>11.5</v>
      </c>
      <c r="J63" s="27">
        <f t="shared" si="11"/>
        <v>7.5449416087127685E-2</v>
      </c>
      <c r="K63" s="47">
        <f t="shared" si="9"/>
        <v>0.11350216507020078</v>
      </c>
      <c r="L63" s="28">
        <f t="shared" si="10"/>
        <v>135.11999999999998</v>
      </c>
    </row>
    <row r="64" spans="1:12" ht="24.75" customHeight="1" x14ac:dyDescent="0.35">
      <c r="A64" s="68">
        <v>23</v>
      </c>
      <c r="B64" s="41" t="s">
        <v>18</v>
      </c>
      <c r="C64" s="12">
        <v>245.6</v>
      </c>
      <c r="D64" s="12">
        <v>204.6</v>
      </c>
      <c r="E64" s="12">
        <v>110.6</v>
      </c>
      <c r="F64" s="12">
        <v>110.4</v>
      </c>
      <c r="G64" s="12">
        <f>F64*H65</f>
        <v>4.3070952092177075</v>
      </c>
      <c r="H64" s="14">
        <f t="shared" si="8"/>
        <v>3.9013543561754592E-2</v>
      </c>
      <c r="I64" s="12">
        <f>F64*J65</f>
        <v>6.5610673135233482</v>
      </c>
      <c r="J64" s="14">
        <f t="shared" si="11"/>
        <v>5.9429957550030325E-2</v>
      </c>
      <c r="K64" s="45">
        <f t="shared" si="9"/>
        <v>9.8443501111784917E-2</v>
      </c>
      <c r="L64" s="15">
        <f t="shared" si="10"/>
        <v>99.531837477258946</v>
      </c>
    </row>
    <row r="65" spans="1:12" ht="24.75" customHeight="1" x14ac:dyDescent="0.35">
      <c r="A65" s="69"/>
      <c r="B65" s="4" t="s">
        <v>19</v>
      </c>
      <c r="C65" s="16">
        <v>283.39999999999998</v>
      </c>
      <c r="D65" s="16">
        <v>202.4</v>
      </c>
      <c r="E65" s="16">
        <v>109.4</v>
      </c>
      <c r="F65" s="16">
        <v>128.80000000000001</v>
      </c>
      <c r="G65" s="16">
        <f>F65*H66</f>
        <v>5.0249444107539931</v>
      </c>
      <c r="H65" s="18">
        <f t="shared" si="8"/>
        <v>3.9013543561754599E-2</v>
      </c>
      <c r="I65" s="16">
        <f>F65*J66</f>
        <v>7.6545785324439066</v>
      </c>
      <c r="J65" s="18">
        <f t="shared" si="11"/>
        <v>5.9429957550030325E-2</v>
      </c>
      <c r="K65" s="46">
        <f t="shared" si="9"/>
        <v>9.8443501111784931E-2</v>
      </c>
      <c r="L65" s="19">
        <f t="shared" si="10"/>
        <v>116.12047705680212</v>
      </c>
    </row>
    <row r="66" spans="1:12" ht="24.75" customHeight="1" thickBot="1" x14ac:dyDescent="0.4">
      <c r="A66" s="70"/>
      <c r="B66" s="40" t="s">
        <v>12</v>
      </c>
      <c r="C66" s="25">
        <v>304.21052631578948</v>
      </c>
      <c r="D66" s="25">
        <v>202.76315789473685</v>
      </c>
      <c r="E66" s="25">
        <v>112.10000000000001</v>
      </c>
      <c r="F66" s="25">
        <v>164.9</v>
      </c>
      <c r="G66" s="43">
        <v>6.4333333333333336</v>
      </c>
      <c r="H66" s="27">
        <f t="shared" si="8"/>
        <v>3.9013543561754599E-2</v>
      </c>
      <c r="I66" s="43">
        <v>9.8000000000000007</v>
      </c>
      <c r="J66" s="27">
        <f>I66/F66</f>
        <v>5.9429957550030325E-2</v>
      </c>
      <c r="K66" s="47">
        <f>H66+J66</f>
        <v>9.8443501111784931E-2</v>
      </c>
      <c r="L66" s="28">
        <f t="shared" si="10"/>
        <v>148.66666666666666</v>
      </c>
    </row>
    <row r="67" spans="1:12" ht="24.75" customHeight="1" x14ac:dyDescent="0.35">
      <c r="A67" s="68" t="s">
        <v>11</v>
      </c>
      <c r="B67" s="41" t="s">
        <v>18</v>
      </c>
      <c r="C67" s="12">
        <v>242.5</v>
      </c>
      <c r="D67" s="12">
        <v>204.6</v>
      </c>
      <c r="E67" s="12">
        <v>109.7</v>
      </c>
      <c r="F67" s="12">
        <v>110.4</v>
      </c>
      <c r="G67" s="12">
        <f>F67*H68</f>
        <v>4.2235965746907711</v>
      </c>
      <c r="H67" s="14">
        <f t="shared" si="8"/>
        <v>3.8257215350459881E-2</v>
      </c>
      <c r="I67" s="12">
        <f>F67*J68</f>
        <v>6.433872502378688</v>
      </c>
      <c r="J67" s="14">
        <f>I67/F67</f>
        <v>5.8277830637488114E-2</v>
      </c>
      <c r="K67" s="45">
        <f t="shared" si="9"/>
        <v>9.6535045987947987E-2</v>
      </c>
      <c r="L67" s="15">
        <f t="shared" si="10"/>
        <v>99.742530922930541</v>
      </c>
    </row>
    <row r="68" spans="1:12" ht="24.75" customHeight="1" x14ac:dyDescent="0.35">
      <c r="A68" s="69"/>
      <c r="B68" s="4" t="s">
        <v>19</v>
      </c>
      <c r="C68" s="16">
        <v>284.3</v>
      </c>
      <c r="D68" s="16">
        <v>205.6</v>
      </c>
      <c r="E68" s="16">
        <v>108.9</v>
      </c>
      <c r="F68" s="16">
        <v>128.80000000000001</v>
      </c>
      <c r="G68" s="16">
        <f>F68*H69</f>
        <v>4.9275293371392328</v>
      </c>
      <c r="H68" s="18">
        <f t="shared" si="8"/>
        <v>3.8257215350459881E-2</v>
      </c>
      <c r="I68" s="16">
        <f>F68*J69</f>
        <v>7.5061845861084695</v>
      </c>
      <c r="J68" s="18">
        <f>I68/F68</f>
        <v>5.8277830637488114E-2</v>
      </c>
      <c r="K68" s="46">
        <f t="shared" si="9"/>
        <v>9.6535045987947987E-2</v>
      </c>
      <c r="L68" s="19">
        <f t="shared" si="10"/>
        <v>116.3662860767523</v>
      </c>
    </row>
    <row r="69" spans="1:12" ht="24.75" customHeight="1" thickBot="1" x14ac:dyDescent="0.4">
      <c r="A69" s="70"/>
      <c r="B69" s="40" t="s">
        <v>12</v>
      </c>
      <c r="C69" s="25">
        <v>303.5</v>
      </c>
      <c r="D69" s="25">
        <v>204.8</v>
      </c>
      <c r="E69" s="25">
        <v>110.6</v>
      </c>
      <c r="F69" s="25">
        <v>168.16</v>
      </c>
      <c r="G69" s="43">
        <v>6.4333333333333336</v>
      </c>
      <c r="H69" s="27">
        <f t="shared" si="8"/>
        <v>3.8257215350459881E-2</v>
      </c>
      <c r="I69" s="43">
        <v>9.8000000000000007</v>
      </c>
      <c r="J69" s="27">
        <f t="shared" si="11"/>
        <v>5.8277830637488114E-2</v>
      </c>
      <c r="K69" s="47">
        <f t="shared" si="9"/>
        <v>9.6535045987947987E-2</v>
      </c>
      <c r="L69" s="28">
        <f t="shared" si="10"/>
        <v>151.92666666666665</v>
      </c>
    </row>
    <row r="70" spans="1:12" ht="24.75" customHeight="1" x14ac:dyDescent="0.35">
      <c r="A70" s="68">
        <v>26</v>
      </c>
      <c r="B70" s="41" t="s">
        <v>18</v>
      </c>
      <c r="C70" s="12">
        <v>242.5</v>
      </c>
      <c r="D70" s="12">
        <v>203.8</v>
      </c>
      <c r="E70" s="12">
        <v>110.6</v>
      </c>
      <c r="F70" s="12">
        <v>124.8</v>
      </c>
      <c r="G70" s="12">
        <f>F70*H71</f>
        <v>4.4042832469775473</v>
      </c>
      <c r="H70" s="14">
        <f t="shared" si="8"/>
        <v>3.5290731145653426E-2</v>
      </c>
      <c r="I70" s="12">
        <f>F70*J71</f>
        <v>5.0940241796200345</v>
      </c>
      <c r="J70" s="14">
        <f t="shared" si="11"/>
        <v>4.0817501439263097E-2</v>
      </c>
      <c r="K70" s="45">
        <f t="shared" si="9"/>
        <v>7.610823258491653E-2</v>
      </c>
      <c r="L70" s="15">
        <f t="shared" si="10"/>
        <v>115.30169257340242</v>
      </c>
    </row>
    <row r="71" spans="1:12" ht="24.75" customHeight="1" x14ac:dyDescent="0.35">
      <c r="A71" s="69"/>
      <c r="B71" s="4" t="s">
        <v>19</v>
      </c>
      <c r="C71" s="16">
        <v>283.8</v>
      </c>
      <c r="D71" s="16">
        <v>204.4</v>
      </c>
      <c r="E71" s="16">
        <v>108.6</v>
      </c>
      <c r="F71" s="16">
        <v>145.6</v>
      </c>
      <c r="G71" s="16">
        <f>F71*H72</f>
        <v>5.1383304548071385</v>
      </c>
      <c r="H71" s="18">
        <f t="shared" si="8"/>
        <v>3.5290731145653426E-2</v>
      </c>
      <c r="I71" s="16">
        <f>F71*J72</f>
        <v>5.9430282095567071</v>
      </c>
      <c r="J71" s="18">
        <f t="shared" si="11"/>
        <v>4.0817501439263097E-2</v>
      </c>
      <c r="K71" s="46">
        <f t="shared" si="9"/>
        <v>7.610823258491653E-2</v>
      </c>
      <c r="L71" s="19">
        <f t="shared" si="10"/>
        <v>134.51864133563615</v>
      </c>
    </row>
    <row r="72" spans="1:12" ht="24.75" customHeight="1" thickBot="1" x14ac:dyDescent="0.4">
      <c r="A72" s="70"/>
      <c r="B72" s="40" t="s">
        <v>12</v>
      </c>
      <c r="C72" s="25">
        <v>300.66119402985072</v>
      </c>
      <c r="D72" s="25">
        <v>201.73432835820896</v>
      </c>
      <c r="E72" s="25">
        <v>114.70149253731343</v>
      </c>
      <c r="F72" s="25">
        <v>193</v>
      </c>
      <c r="G72" s="43">
        <v>6.8111111111111118</v>
      </c>
      <c r="H72" s="27">
        <f t="shared" si="8"/>
        <v>3.5290731145653426E-2</v>
      </c>
      <c r="I72" s="43">
        <v>7.8777777777777782</v>
      </c>
      <c r="J72" s="27">
        <f t="shared" si="11"/>
        <v>4.0817501439263097E-2</v>
      </c>
      <c r="K72" s="47">
        <f t="shared" si="9"/>
        <v>7.610823258491653E-2</v>
      </c>
      <c r="L72" s="28">
        <f t="shared" si="10"/>
        <v>178.31111111111113</v>
      </c>
    </row>
    <row r="73" spans="1:12" ht="24.75" customHeight="1" x14ac:dyDescent="0.35">
      <c r="A73" s="68" t="s">
        <v>16</v>
      </c>
      <c r="B73" s="41" t="s">
        <v>18</v>
      </c>
      <c r="C73" s="12">
        <v>245.6</v>
      </c>
      <c r="D73" s="12">
        <v>205.6</v>
      </c>
      <c r="E73" s="12">
        <v>110.6</v>
      </c>
      <c r="F73" s="12">
        <v>124.8</v>
      </c>
      <c r="G73" s="12">
        <f>F73*H74</f>
        <v>6.0999033193683525</v>
      </c>
      <c r="H73" s="14">
        <f t="shared" si="8"/>
        <v>4.8877430443656673E-2</v>
      </c>
      <c r="I73" s="12">
        <f>F73*J74</f>
        <v>4.714577290793855</v>
      </c>
      <c r="J73" s="14">
        <f t="shared" si="11"/>
        <v>3.7777061624950765E-2</v>
      </c>
      <c r="K73" s="45">
        <f t="shared" si="9"/>
        <v>8.6654492068607439E-2</v>
      </c>
      <c r="L73" s="15">
        <f t="shared" si="10"/>
        <v>113.98551938983779</v>
      </c>
    </row>
    <row r="74" spans="1:12" ht="24.75" customHeight="1" x14ac:dyDescent="0.35">
      <c r="A74" s="69"/>
      <c r="B74" s="4" t="s">
        <v>19</v>
      </c>
      <c r="C74" s="16">
        <v>284.60000000000002</v>
      </c>
      <c r="D74" s="16">
        <v>206.4</v>
      </c>
      <c r="E74" s="16">
        <v>105.4</v>
      </c>
      <c r="F74" s="16">
        <v>145.6</v>
      </c>
      <c r="G74" s="16">
        <f>F74*H75</f>
        <v>7.1165538725964117</v>
      </c>
      <c r="H74" s="18">
        <f t="shared" si="8"/>
        <v>4.8877430443656673E-2</v>
      </c>
      <c r="I74" s="16">
        <f>F74*J75</f>
        <v>5.5003401725928311</v>
      </c>
      <c r="J74" s="18">
        <f t="shared" si="11"/>
        <v>3.7777061624950765E-2</v>
      </c>
      <c r="K74" s="46">
        <f t="shared" si="9"/>
        <v>8.6654492068607439E-2</v>
      </c>
      <c r="L74" s="19">
        <f t="shared" si="10"/>
        <v>132.98310595481075</v>
      </c>
    </row>
    <row r="75" spans="1:12" ht="24.75" customHeight="1" thickBot="1" x14ac:dyDescent="0.4">
      <c r="A75" s="70"/>
      <c r="B75" s="40" t="s">
        <v>12</v>
      </c>
      <c r="C75" s="25">
        <v>305.46666666666664</v>
      </c>
      <c r="D75" s="25">
        <v>203.53333333333333</v>
      </c>
      <c r="E75" s="25">
        <v>111.5</v>
      </c>
      <c r="F75" s="25">
        <v>186.18</v>
      </c>
      <c r="G75" s="43">
        <v>9.1</v>
      </c>
      <c r="H75" s="27">
        <f t="shared" si="8"/>
        <v>4.8877430443656673E-2</v>
      </c>
      <c r="I75" s="43">
        <v>7.0333333333333341</v>
      </c>
      <c r="J75" s="27">
        <f t="shared" si="11"/>
        <v>3.7777061624950765E-2</v>
      </c>
      <c r="K75" s="47">
        <f t="shared" si="9"/>
        <v>8.6654492068607439E-2</v>
      </c>
      <c r="L75" s="28">
        <f t="shared" si="10"/>
        <v>170.04666666666668</v>
      </c>
    </row>
    <row r="76" spans="1:12" ht="24.75" customHeight="1" x14ac:dyDescent="0.35">
      <c r="A76" s="68">
        <v>30</v>
      </c>
      <c r="B76" s="41" t="s">
        <v>18</v>
      </c>
      <c r="C76" s="12">
        <v>243.5</v>
      </c>
      <c r="D76" s="12">
        <v>204.7</v>
      </c>
      <c r="E76" s="12">
        <v>108</v>
      </c>
      <c r="F76" s="12">
        <v>170.53</v>
      </c>
      <c r="G76" s="12">
        <f>F76*H77</f>
        <v>9.6435438265787017</v>
      </c>
      <c r="H76" s="14">
        <f t="shared" si="8"/>
        <v>5.6550424128180975E-2</v>
      </c>
      <c r="I76" s="12">
        <f>F76*J78</f>
        <v>5.2235862393967958</v>
      </c>
      <c r="J76" s="14">
        <f t="shared" si="11"/>
        <v>3.0631479736098022E-2</v>
      </c>
      <c r="K76" s="45">
        <f t="shared" si="9"/>
        <v>8.7181903864279001E-2</v>
      </c>
      <c r="L76" s="15">
        <f t="shared" si="10"/>
        <v>155.66286993402449</v>
      </c>
    </row>
    <row r="77" spans="1:12" ht="24.75" customHeight="1" x14ac:dyDescent="0.35">
      <c r="A77" s="69"/>
      <c r="B77" s="4" t="s">
        <v>19</v>
      </c>
      <c r="C77" s="16">
        <v>286.39999999999998</v>
      </c>
      <c r="D77" s="16">
        <v>206.5</v>
      </c>
      <c r="E77" s="16">
        <v>109.05</v>
      </c>
      <c r="F77" s="16">
        <v>168</v>
      </c>
      <c r="G77" s="16">
        <f>F77*H78</f>
        <v>9.5004712535344034</v>
      </c>
      <c r="H77" s="18">
        <f t="shared" si="8"/>
        <v>5.6550424128180975E-2</v>
      </c>
      <c r="I77" s="16">
        <f>F77*J78</f>
        <v>5.1460885956644677</v>
      </c>
      <c r="J77" s="18">
        <f t="shared" si="11"/>
        <v>3.0631479736098022E-2</v>
      </c>
      <c r="K77" s="46">
        <f t="shared" si="9"/>
        <v>8.7181903864279001E-2</v>
      </c>
      <c r="L77" s="19">
        <f t="shared" si="10"/>
        <v>153.35344015080111</v>
      </c>
    </row>
    <row r="78" spans="1:12" ht="24.75" customHeight="1" thickBot="1" x14ac:dyDescent="0.4">
      <c r="A78" s="70"/>
      <c r="B78" s="40" t="s">
        <v>12</v>
      </c>
      <c r="C78" s="25">
        <v>304.42500000000001</v>
      </c>
      <c r="D78" s="25">
        <v>203.7</v>
      </c>
      <c r="E78" s="25">
        <v>112.875</v>
      </c>
      <c r="F78" s="25">
        <v>212.2</v>
      </c>
      <c r="G78" s="43">
        <v>12</v>
      </c>
      <c r="H78" s="27">
        <f t="shared" si="8"/>
        <v>5.6550424128180968E-2</v>
      </c>
      <c r="I78" s="43">
        <v>6.5</v>
      </c>
      <c r="J78" s="27">
        <f t="shared" si="11"/>
        <v>3.0631479736098022E-2</v>
      </c>
      <c r="K78" s="47">
        <f t="shared" si="9"/>
        <v>8.7181903864278987E-2</v>
      </c>
      <c r="L78" s="28">
        <f t="shared" si="10"/>
        <v>193.7</v>
      </c>
    </row>
    <row r="79" spans="1:12" ht="24.75" customHeight="1" thickBot="1" x14ac:dyDescent="0.4">
      <c r="A79" s="44" t="s">
        <v>30</v>
      </c>
      <c r="B79" s="42" t="s">
        <v>17</v>
      </c>
      <c r="C79" s="48">
        <v>213</v>
      </c>
      <c r="D79" s="48">
        <v>164</v>
      </c>
      <c r="E79" s="48">
        <v>56</v>
      </c>
      <c r="F79" s="48">
        <v>68.900000000000006</v>
      </c>
      <c r="G79" s="48">
        <f>8.3+4.1</f>
        <v>12.4</v>
      </c>
      <c r="H79" s="49">
        <f t="shared" si="8"/>
        <v>0.17997097242380261</v>
      </c>
      <c r="I79" s="48">
        <v>0</v>
      </c>
      <c r="J79" s="49">
        <f t="shared" si="11"/>
        <v>0</v>
      </c>
      <c r="K79" s="50">
        <f t="shared" si="9"/>
        <v>0.17997097242380261</v>
      </c>
      <c r="L79" s="51">
        <f t="shared" si="10"/>
        <v>56.500000000000007</v>
      </c>
    </row>
    <row r="80" spans="1:12" ht="24.75" customHeight="1" thickBot="1" x14ac:dyDescent="0.4">
      <c r="A80" s="44" t="s">
        <v>29</v>
      </c>
      <c r="B80" s="42" t="s">
        <v>22</v>
      </c>
      <c r="C80" s="48">
        <v>303.45999999999998</v>
      </c>
      <c r="D80" s="48">
        <v>201.88800000000001</v>
      </c>
      <c r="E80" s="48">
        <v>111.4</v>
      </c>
      <c r="F80" s="48">
        <v>61.5</v>
      </c>
      <c r="G80" s="48">
        <v>9.3000000000000007</v>
      </c>
      <c r="H80" s="49">
        <f t="shared" si="8"/>
        <v>0.15121951219512197</v>
      </c>
      <c r="I80" s="48">
        <v>11.11</v>
      </c>
      <c r="J80" s="49">
        <f t="shared" si="11"/>
        <v>0.18065040650406503</v>
      </c>
      <c r="K80" s="50">
        <f t="shared" si="9"/>
        <v>0.33186991869918703</v>
      </c>
      <c r="L80" s="51">
        <f t="shared" si="10"/>
        <v>41.09</v>
      </c>
    </row>
    <row r="85" spans="1:8" ht="15.5" x14ac:dyDescent="0.35">
      <c r="A85" s="98" t="s">
        <v>31</v>
      </c>
      <c r="B85" s="95" t="s">
        <v>32</v>
      </c>
      <c r="C85" s="96"/>
      <c r="D85" s="96"/>
      <c r="E85" s="97"/>
      <c r="F85" s="98" t="s">
        <v>26</v>
      </c>
      <c r="G85" s="98" t="s">
        <v>27</v>
      </c>
      <c r="H85" s="98" t="s">
        <v>33</v>
      </c>
    </row>
    <row r="86" spans="1:8" ht="31" x14ac:dyDescent="0.35">
      <c r="A86" s="98"/>
      <c r="B86" s="57" t="s">
        <v>34</v>
      </c>
      <c r="C86" s="57" t="s">
        <v>35</v>
      </c>
      <c r="D86" s="58" t="s">
        <v>36</v>
      </c>
      <c r="E86" s="58" t="s">
        <v>37</v>
      </c>
      <c r="F86" s="98"/>
      <c r="G86" s="98"/>
      <c r="H86" s="98"/>
    </row>
    <row r="87" spans="1:8" ht="15.5" x14ac:dyDescent="0.35">
      <c r="A87" s="53">
        <v>12</v>
      </c>
      <c r="B87" s="54">
        <v>75.890625</v>
      </c>
      <c r="C87" s="54">
        <v>4.0573958333333335</v>
      </c>
      <c r="D87" s="54">
        <v>2.8156249999999998</v>
      </c>
      <c r="E87" s="54">
        <f>B87-C87-D87</f>
        <v>69.017604166666672</v>
      </c>
      <c r="F87" s="60">
        <v>5.2560618480400542E-2</v>
      </c>
      <c r="G87" s="55">
        <v>3.6792426991331131E-2</v>
      </c>
      <c r="H87" s="55">
        <v>8.9353045471731674E-2</v>
      </c>
    </row>
    <row r="88" spans="1:8" ht="15.5" x14ac:dyDescent="0.35">
      <c r="A88" s="53">
        <v>15</v>
      </c>
      <c r="B88" s="54">
        <v>103.44285714285715</v>
      </c>
      <c r="C88" s="54">
        <v>3.8428571428571439</v>
      </c>
      <c r="D88" s="54">
        <v>11.957142857142857</v>
      </c>
      <c r="E88" s="54">
        <f t="shared" ref="E88:E96" si="12">B88-C88-D88</f>
        <v>87.642857142857153</v>
      </c>
      <c r="F88" s="60">
        <v>3.7149564977213098E-2</v>
      </c>
      <c r="G88" s="55">
        <v>0.11559176909266675</v>
      </c>
      <c r="H88" s="55">
        <v>0.15274133406987983</v>
      </c>
    </row>
    <row r="89" spans="1:8" ht="15.5" x14ac:dyDescent="0.35">
      <c r="A89" s="53">
        <v>18</v>
      </c>
      <c r="B89" s="54">
        <v>103.875</v>
      </c>
      <c r="C89" s="54">
        <v>5.35</v>
      </c>
      <c r="D89" s="54">
        <v>5.25</v>
      </c>
      <c r="E89" s="54">
        <f t="shared" si="12"/>
        <v>93.275000000000006</v>
      </c>
      <c r="F89" s="60">
        <v>5.1897015178113612E-2</v>
      </c>
      <c r="G89" s="55">
        <v>4.3877977434183028E-2</v>
      </c>
      <c r="H89" s="55">
        <v>9.5774992612296647E-2</v>
      </c>
    </row>
    <row r="90" spans="1:8" ht="15.5" x14ac:dyDescent="0.35">
      <c r="A90" s="53">
        <v>20</v>
      </c>
      <c r="B90" s="54">
        <v>127.95</v>
      </c>
      <c r="C90" s="54">
        <v>5.8250000000000002</v>
      </c>
      <c r="D90" s="54">
        <v>11.45</v>
      </c>
      <c r="E90" s="54">
        <f t="shared" si="12"/>
        <v>110.675</v>
      </c>
      <c r="F90" s="60">
        <v>4.5525595935912468E-2</v>
      </c>
      <c r="G90" s="55">
        <v>8.9488081281750675E-2</v>
      </c>
      <c r="H90" s="55">
        <v>0.13501367721766314</v>
      </c>
    </row>
    <row r="91" spans="1:8" ht="15.5" x14ac:dyDescent="0.35">
      <c r="A91" s="53">
        <v>23</v>
      </c>
      <c r="B91" s="54">
        <v>142.5277777777778</v>
      </c>
      <c r="C91" s="54">
        <v>7.0111111111111102</v>
      </c>
      <c r="D91" s="54">
        <v>3.2666666666666671</v>
      </c>
      <c r="E91" s="54">
        <f t="shared" si="12"/>
        <v>132.25</v>
      </c>
      <c r="F91" s="60">
        <v>5.0385061580140653E-2</v>
      </c>
      <c r="G91" s="55">
        <v>2.0317197056079612E-2</v>
      </c>
      <c r="H91" s="55">
        <v>6.9930353423402161E-2</v>
      </c>
    </row>
    <row r="92" spans="1:8" ht="15.5" x14ac:dyDescent="0.35">
      <c r="A92" s="53">
        <v>26</v>
      </c>
      <c r="B92" s="54">
        <v>182.37222222222221</v>
      </c>
      <c r="C92" s="54">
        <v>8.6305555555555564</v>
      </c>
      <c r="D92" s="54">
        <v>3.9388888888888891</v>
      </c>
      <c r="E92" s="54">
        <f t="shared" si="12"/>
        <v>169.80277777777775</v>
      </c>
      <c r="F92" s="60">
        <v>4.7805260207965605E-2</v>
      </c>
      <c r="G92" s="55">
        <v>2.0758915500380632E-2</v>
      </c>
      <c r="H92" s="55">
        <v>6.8564175708346234E-2</v>
      </c>
    </row>
    <row r="93" spans="1:8" ht="15.5" x14ac:dyDescent="0.35">
      <c r="A93" s="53">
        <v>30</v>
      </c>
      <c r="B93" s="54">
        <v>202.4</v>
      </c>
      <c r="C93" s="54">
        <v>10.65</v>
      </c>
      <c r="D93" s="54">
        <v>3.25</v>
      </c>
      <c r="E93" s="54">
        <f t="shared" si="12"/>
        <v>188.5</v>
      </c>
      <c r="F93" s="60">
        <v>5.2416986739020635E-2</v>
      </c>
      <c r="G93" s="55">
        <v>1.5301318267419962E-2</v>
      </c>
      <c r="H93" s="55">
        <v>6.7718305006440604E-2</v>
      </c>
    </row>
    <row r="94" spans="1:8" ht="15.5" x14ac:dyDescent="0.35">
      <c r="A94" s="53">
        <v>40</v>
      </c>
      <c r="B94" s="54">
        <v>234.1</v>
      </c>
      <c r="C94" s="54">
        <v>7.3</v>
      </c>
      <c r="D94" s="54">
        <v>4.3</v>
      </c>
      <c r="E94" s="54">
        <f>B94-C94-D94</f>
        <v>222.49999999999997</v>
      </c>
      <c r="F94" s="60">
        <v>3.1183255019222554E-2</v>
      </c>
      <c r="G94" s="55">
        <v>1.8368218709953012E-2</v>
      </c>
      <c r="H94" s="55">
        <v>4.9551473729175566E-2</v>
      </c>
    </row>
    <row r="95" spans="1:8" ht="15.5" x14ac:dyDescent="0.35">
      <c r="A95" s="53" t="s">
        <v>39</v>
      </c>
      <c r="B95" s="54">
        <v>105</v>
      </c>
      <c r="C95" s="54">
        <v>7</v>
      </c>
      <c r="D95" s="54">
        <v>9.9</v>
      </c>
      <c r="E95" s="54">
        <f>B95-C95-D95</f>
        <v>88.1</v>
      </c>
      <c r="F95" s="60">
        <v>6.6666666666666666E-2</v>
      </c>
      <c r="G95" s="55">
        <v>9.4285714285714292E-2</v>
      </c>
      <c r="H95" s="55">
        <v>0.16095238095238096</v>
      </c>
    </row>
    <row r="96" spans="1:8" ht="15.5" x14ac:dyDescent="0.35">
      <c r="A96" s="53" t="s">
        <v>16</v>
      </c>
      <c r="B96" s="54">
        <v>186.01333333333332</v>
      </c>
      <c r="C96" s="54">
        <v>9.1</v>
      </c>
      <c r="D96" s="54">
        <v>7.0333333333333341</v>
      </c>
      <c r="E96" s="54">
        <f t="shared" si="12"/>
        <v>169.88</v>
      </c>
      <c r="F96" s="60">
        <v>4.892122428499749E-2</v>
      </c>
      <c r="G96" s="55">
        <v>3.7810909612214186E-2</v>
      </c>
      <c r="H96" s="55">
        <v>8.6732133897211683E-2</v>
      </c>
    </row>
    <row r="97" spans="1:10" ht="15.5" x14ac:dyDescent="0.35">
      <c r="A97" s="99" t="s">
        <v>38</v>
      </c>
      <c r="B97" s="99"/>
      <c r="C97" s="99"/>
      <c r="D97" s="99"/>
      <c r="E97" s="99"/>
      <c r="F97" s="59">
        <v>4.864968100476489E-2</v>
      </c>
      <c r="G97" s="56">
        <v>4.1136098681495752E-2</v>
      </c>
      <c r="H97" s="56">
        <v>8.9785779686260614E-2</v>
      </c>
    </row>
    <row r="99" spans="1:10" x14ac:dyDescent="0.35">
      <c r="A99" s="61"/>
      <c r="B99" s="61"/>
      <c r="C99" s="61"/>
      <c r="D99" s="61"/>
      <c r="E99" s="61"/>
      <c r="F99" s="61"/>
      <c r="G99" s="61"/>
      <c r="H99" s="61"/>
      <c r="I99" s="61"/>
      <c r="J99" s="61"/>
    </row>
    <row r="100" spans="1:10" x14ac:dyDescent="0.35">
      <c r="A100" s="61"/>
      <c r="B100" s="61"/>
      <c r="C100" s="61"/>
      <c r="D100" s="61"/>
      <c r="E100" s="61"/>
      <c r="F100" s="61"/>
      <c r="G100" s="61"/>
      <c r="H100" s="61"/>
      <c r="I100" s="61"/>
      <c r="J100" s="61"/>
    </row>
    <row r="101" spans="1:10" x14ac:dyDescent="0.35">
      <c r="A101" s="62"/>
      <c r="B101" s="62"/>
      <c r="C101" s="62"/>
      <c r="D101" s="62"/>
      <c r="E101" s="62"/>
      <c r="F101" s="62"/>
      <c r="G101" s="62"/>
      <c r="H101" s="62"/>
      <c r="I101" s="62"/>
      <c r="J101" s="62"/>
    </row>
    <row r="102" spans="1:10" x14ac:dyDescent="0.35">
      <c r="A102" s="62"/>
      <c r="B102" s="62"/>
      <c r="C102" s="62"/>
      <c r="D102" s="62"/>
      <c r="E102" s="62"/>
      <c r="F102" s="62"/>
      <c r="G102" s="62"/>
      <c r="H102" s="62"/>
      <c r="I102" s="62"/>
      <c r="J102" s="62"/>
    </row>
    <row r="103" spans="1:10" x14ac:dyDescent="0.35">
      <c r="A103" s="62"/>
      <c r="B103" s="62"/>
      <c r="C103" s="62"/>
      <c r="D103" s="62"/>
      <c r="E103" s="62"/>
      <c r="F103" s="62"/>
      <c r="G103" s="62"/>
      <c r="H103" s="62"/>
      <c r="I103" s="62"/>
      <c r="J103" s="62"/>
    </row>
    <row r="104" spans="1:10" x14ac:dyDescent="0.35">
      <c r="A104" s="62"/>
      <c r="B104" s="62"/>
      <c r="C104" s="62"/>
      <c r="D104" s="62"/>
      <c r="E104" s="62"/>
      <c r="F104" s="62"/>
      <c r="G104" s="62"/>
      <c r="H104" s="62"/>
      <c r="I104" s="62"/>
      <c r="J104" s="62"/>
    </row>
    <row r="105" spans="1:10" x14ac:dyDescent="0.35">
      <c r="A105" s="62"/>
      <c r="B105" s="62"/>
      <c r="C105" s="62"/>
      <c r="D105" s="62"/>
      <c r="E105" s="62"/>
      <c r="F105" s="62"/>
      <c r="G105" s="62"/>
      <c r="H105" s="62"/>
      <c r="I105" s="62"/>
      <c r="J105" s="62"/>
    </row>
    <row r="106" spans="1:10" x14ac:dyDescent="0.35">
      <c r="A106" s="62"/>
      <c r="B106" s="62"/>
      <c r="C106" s="62"/>
      <c r="D106" s="62"/>
      <c r="E106" s="62"/>
      <c r="F106" s="62"/>
      <c r="G106" s="62"/>
      <c r="H106" s="62"/>
      <c r="I106" s="62"/>
      <c r="J106" s="62"/>
    </row>
    <row r="107" spans="1:10" x14ac:dyDescent="0.35">
      <c r="A107" s="62"/>
      <c r="B107" s="62"/>
      <c r="C107" s="62"/>
      <c r="D107" s="62"/>
      <c r="E107" s="62"/>
      <c r="F107" s="62"/>
      <c r="G107" s="62"/>
      <c r="H107" s="62"/>
      <c r="I107" s="62"/>
      <c r="J107" s="62"/>
    </row>
    <row r="108" spans="1:10" x14ac:dyDescent="0.35">
      <c r="A108" s="62"/>
      <c r="B108" s="62"/>
      <c r="C108" s="62"/>
      <c r="D108" s="62"/>
      <c r="E108" s="62"/>
      <c r="F108" s="62"/>
      <c r="G108" s="62"/>
      <c r="H108" s="62"/>
      <c r="I108" s="62"/>
      <c r="J108" s="62"/>
    </row>
    <row r="109" spans="1:10" x14ac:dyDescent="0.35">
      <c r="A109" s="62"/>
      <c r="B109" s="62"/>
      <c r="C109" s="62"/>
      <c r="D109" s="62"/>
      <c r="E109" s="62"/>
      <c r="F109" s="62"/>
      <c r="G109" s="62"/>
      <c r="H109" s="62"/>
      <c r="I109" s="62"/>
      <c r="J109" s="62"/>
    </row>
    <row r="110" spans="1:10" x14ac:dyDescent="0.35">
      <c r="A110" s="62"/>
      <c r="B110" s="62"/>
      <c r="C110" s="62"/>
      <c r="D110" s="62"/>
      <c r="E110" s="62"/>
      <c r="F110" s="62"/>
      <c r="G110" s="62"/>
      <c r="H110" s="62"/>
      <c r="I110" s="62"/>
      <c r="J110" s="62"/>
    </row>
    <row r="111" spans="1:10" x14ac:dyDescent="0.35">
      <c r="A111" s="62"/>
      <c r="B111" s="62"/>
      <c r="C111" s="62"/>
      <c r="D111" s="62"/>
      <c r="E111" s="62"/>
      <c r="F111" s="62"/>
      <c r="G111" s="62"/>
      <c r="H111" s="62"/>
      <c r="I111" s="62"/>
      <c r="J111" s="62"/>
    </row>
    <row r="112" spans="1:10" x14ac:dyDescent="0.35">
      <c r="A112" s="62"/>
      <c r="B112" s="62"/>
      <c r="C112" s="62"/>
      <c r="D112" s="62"/>
      <c r="E112" s="62"/>
      <c r="F112" s="62"/>
      <c r="G112" s="62"/>
      <c r="H112" s="62"/>
      <c r="I112" s="62"/>
      <c r="J112" s="62"/>
    </row>
    <row r="113" spans="1:10" x14ac:dyDescent="0.35">
      <c r="A113" s="62"/>
      <c r="B113" s="62"/>
      <c r="C113" s="62"/>
      <c r="D113" s="62"/>
      <c r="E113" s="62"/>
      <c r="F113" s="62"/>
      <c r="G113" s="62"/>
      <c r="H113" s="62"/>
      <c r="I113" s="62"/>
      <c r="J113" s="62"/>
    </row>
    <row r="114" spans="1:10" x14ac:dyDescent="0.35">
      <c r="A114" s="62"/>
      <c r="B114" s="62"/>
      <c r="C114" s="62"/>
      <c r="D114" s="62"/>
      <c r="E114" s="62"/>
      <c r="F114" s="62"/>
      <c r="G114" s="62"/>
      <c r="H114" s="62"/>
      <c r="I114" s="62"/>
      <c r="J114" s="62"/>
    </row>
    <row r="115" spans="1:10" x14ac:dyDescent="0.35">
      <c r="A115" s="62"/>
      <c r="B115" s="62"/>
      <c r="C115" s="62"/>
      <c r="D115" s="62"/>
      <c r="E115" s="62"/>
      <c r="F115" s="62"/>
      <c r="G115" s="62"/>
      <c r="H115" s="62"/>
      <c r="I115" s="62"/>
      <c r="J115" s="62"/>
    </row>
    <row r="116" spans="1:10" x14ac:dyDescent="0.35">
      <c r="A116" s="62"/>
      <c r="B116" s="62"/>
      <c r="C116" s="62"/>
      <c r="D116" s="62"/>
      <c r="E116" s="62"/>
      <c r="F116" s="62"/>
      <c r="G116" s="62"/>
      <c r="H116" s="62"/>
      <c r="I116" s="62"/>
      <c r="J116" s="62"/>
    </row>
    <row r="117" spans="1:10" x14ac:dyDescent="0.35">
      <c r="A117" s="62"/>
      <c r="B117" s="62"/>
      <c r="C117" s="62"/>
      <c r="D117" s="62"/>
      <c r="E117" s="62"/>
      <c r="F117" s="62"/>
      <c r="G117" s="62"/>
      <c r="H117" s="62"/>
      <c r="I117" s="62"/>
      <c r="J117" s="62"/>
    </row>
    <row r="118" spans="1:10" x14ac:dyDescent="0.35">
      <c r="A118" s="62"/>
      <c r="B118" s="62"/>
      <c r="C118" s="62"/>
      <c r="D118" s="62"/>
      <c r="E118" s="62"/>
      <c r="F118" s="62"/>
      <c r="G118" s="62"/>
      <c r="H118" s="62"/>
      <c r="I118" s="62"/>
      <c r="J118" s="62"/>
    </row>
    <row r="119" spans="1:10" x14ac:dyDescent="0.35">
      <c r="A119" s="62"/>
      <c r="B119" s="62"/>
      <c r="C119" s="62"/>
      <c r="D119" s="62"/>
      <c r="E119" s="62"/>
      <c r="F119" s="62"/>
      <c r="G119" s="62"/>
      <c r="H119" s="62"/>
      <c r="I119" s="62"/>
      <c r="J119" s="62"/>
    </row>
  </sheetData>
  <mergeCells count="33">
    <mergeCell ref="B85:E85"/>
    <mergeCell ref="F85:F86"/>
    <mergeCell ref="G85:G86"/>
    <mergeCell ref="H85:H86"/>
    <mergeCell ref="A97:E97"/>
    <mergeCell ref="A85:A86"/>
    <mergeCell ref="A3:L3"/>
    <mergeCell ref="A1:L1"/>
    <mergeCell ref="A44:L44"/>
    <mergeCell ref="A42:L42"/>
    <mergeCell ref="A36:A38"/>
    <mergeCell ref="A11:A13"/>
    <mergeCell ref="A25:A27"/>
    <mergeCell ref="A5:A7"/>
    <mergeCell ref="A8:A10"/>
    <mergeCell ref="A14:A16"/>
    <mergeCell ref="A22:A24"/>
    <mergeCell ref="A17:A19"/>
    <mergeCell ref="A20:A21"/>
    <mergeCell ref="A31:A33"/>
    <mergeCell ref="A34:A35"/>
    <mergeCell ref="A46:A48"/>
    <mergeCell ref="A49:A51"/>
    <mergeCell ref="A28:A30"/>
    <mergeCell ref="A55:A57"/>
    <mergeCell ref="A67:A69"/>
    <mergeCell ref="A76:A78"/>
    <mergeCell ref="A52:A54"/>
    <mergeCell ref="A59:A61"/>
    <mergeCell ref="A64:A66"/>
    <mergeCell ref="A70:A72"/>
    <mergeCell ref="A62:A63"/>
    <mergeCell ref="A73:A75"/>
  </mergeCells>
  <phoneticPr fontId="1" type="noConversion"/>
  <pageMargins left="0.70866141732283472" right="0.23622047244094491" top="0.74803149606299213" bottom="0.74803149606299213" header="0.31496062992125984" footer="0.31496062992125984"/>
  <pageSetup paperSize="9" scale="58" fitToHeight="0" orientation="portrait" r:id="rId1"/>
  <headerFooter>
    <oddHeader>&amp;CANEXO 3</oddHead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 CORTE</vt:lpstr>
      <vt:lpstr>RESUMEN CORTE MEJORA</vt:lpstr>
      <vt:lpstr>TABLAS DE PORCENTAJES Y SEGUNDA</vt:lpstr>
      <vt:lpstr>'TABLAS DE PORCENTAJES Y SEGUNDA'!Área_de_impresión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Santiago Saavedra Alvarez</dc:creator>
  <cp:lastModifiedBy>Mariana Saavedra Alvarez</cp:lastModifiedBy>
  <cp:lastPrinted>2024-12-20T14:20:50Z</cp:lastPrinted>
  <dcterms:created xsi:type="dcterms:W3CDTF">2024-05-17T16:28:32Z</dcterms:created>
  <dcterms:modified xsi:type="dcterms:W3CDTF">2025-01-26T19:17:24Z</dcterms:modified>
</cp:coreProperties>
</file>